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8E792A2-143C-40B1-80E0-F8E526996909}" xr6:coauthVersionLast="36" xr6:coauthVersionMax="36" xr10:uidLastSave="{00000000-0000-0000-0000-000000000000}"/>
  <bookViews>
    <workbookView xWindow="0" yWindow="0" windowWidth="28800" windowHeight="11085" xr2:uid="{00000000-000D-0000-FFFF-FFFF00000000}"/>
  </bookViews>
  <sheets>
    <sheet name="5" sheetId="1" r:id="rId1"/>
  </sheets>
  <definedNames>
    <definedName name="_xlnm._FilterDatabase" localSheetId="0" hidden="1">'5'!$A$7:$AJ$12</definedName>
    <definedName name="_xlnm.Print_Area" localSheetId="0">'5'!$A$1:$AJ$113</definedName>
  </definedNames>
  <calcPr calcId="191029"/>
</workbook>
</file>

<file path=xl/calcChain.xml><?xml version="1.0" encoding="utf-8"?>
<calcChain xmlns="http://schemas.openxmlformats.org/spreadsheetml/2006/main">
  <c r="F14" i="1" l="1"/>
  <c r="J14" i="1" l="1"/>
  <c r="J20" i="1"/>
  <c r="AI14" i="1" l="1"/>
  <c r="AE19" i="1"/>
  <c r="J18" i="1" l="1"/>
  <c r="D19" i="1" l="1"/>
  <c r="E19" i="1"/>
  <c r="F19" i="1"/>
  <c r="J19" i="1"/>
  <c r="AI115" i="1"/>
  <c r="AI114" i="1"/>
  <c r="J114" i="1" s="1"/>
  <c r="AJ100" i="1"/>
  <c r="AH100" i="1"/>
  <c r="AF100" i="1"/>
  <c r="AD100" i="1"/>
  <c r="AC100" i="1"/>
  <c r="AB100" i="1"/>
  <c r="Z100" i="1"/>
  <c r="X100" i="1"/>
  <c r="V100" i="1"/>
  <c r="T100" i="1"/>
  <c r="R100" i="1"/>
  <c r="P100" i="1"/>
  <c r="O100" i="1"/>
  <c r="N100" i="1"/>
  <c r="M100" i="1"/>
  <c r="L100" i="1"/>
  <c r="K100" i="1"/>
  <c r="I100" i="1"/>
  <c r="H100" i="1"/>
  <c r="G100" i="1"/>
  <c r="E100" i="1"/>
  <c r="D100" i="1"/>
  <c r="J115" i="1"/>
  <c r="F115" i="1"/>
  <c r="F114" i="1"/>
  <c r="AJ87" i="1"/>
  <c r="AH87" i="1"/>
  <c r="AF87" i="1"/>
  <c r="AD87" i="1"/>
  <c r="AC87" i="1"/>
  <c r="AB87" i="1"/>
  <c r="Z87" i="1"/>
  <c r="X87" i="1"/>
  <c r="V87" i="1"/>
  <c r="T87" i="1"/>
  <c r="R87" i="1"/>
  <c r="P87" i="1"/>
  <c r="O87" i="1"/>
  <c r="N87" i="1"/>
  <c r="M87" i="1"/>
  <c r="L87" i="1"/>
  <c r="K87" i="1"/>
  <c r="I87" i="1"/>
  <c r="H87" i="1"/>
  <c r="G87" i="1"/>
  <c r="E87" i="1"/>
  <c r="D87" i="1"/>
  <c r="AI97" i="1"/>
  <c r="J97" i="1"/>
  <c r="AG97" i="1"/>
  <c r="F97" i="1" s="1"/>
  <c r="I15" i="1" l="1"/>
  <c r="H15" i="1"/>
  <c r="G15" i="1"/>
  <c r="J16" i="1"/>
  <c r="I16" i="1"/>
  <c r="H16" i="1"/>
  <c r="G16" i="1"/>
  <c r="F16" i="1"/>
  <c r="I17" i="1"/>
  <c r="H17" i="1"/>
  <c r="G17" i="1"/>
  <c r="F17" i="1"/>
  <c r="F18" i="1"/>
  <c r="E23" i="1"/>
  <c r="J45" i="1"/>
  <c r="F45" i="1"/>
  <c r="J63" i="1"/>
  <c r="F63" i="1"/>
  <c r="F73" i="1"/>
  <c r="J86" i="1"/>
  <c r="F86" i="1"/>
  <c r="F87" i="1"/>
  <c r="J87" i="1"/>
  <c r="F88" i="1"/>
  <c r="J88" i="1"/>
  <c r="F98" i="1"/>
  <c r="D98" i="1"/>
  <c r="F100" i="1"/>
  <c r="J100" i="1"/>
  <c r="J101" i="1"/>
  <c r="F101" i="1"/>
  <c r="J110" i="1"/>
  <c r="J104" i="1"/>
  <c r="J103" i="1"/>
  <c r="J102" i="1"/>
  <c r="AI19" i="1"/>
  <c r="AG19" i="1"/>
  <c r="AA19" i="1"/>
  <c r="Y19" i="1"/>
  <c r="AG22" i="1"/>
  <c r="AG45" i="1"/>
  <c r="AE14" i="1"/>
  <c r="W19" i="1"/>
  <c r="U19" i="1"/>
  <c r="Q19" i="1"/>
  <c r="S19" i="1"/>
  <c r="S18" i="1"/>
  <c r="Q18" i="1"/>
  <c r="J72" i="1" l="1"/>
  <c r="J71" i="1"/>
  <c r="J70" i="1"/>
  <c r="J69" i="1"/>
  <c r="J68" i="1"/>
  <c r="J67" i="1"/>
  <c r="J66" i="1"/>
  <c r="J65" i="1"/>
  <c r="J64" i="1"/>
  <c r="F72" i="1"/>
  <c r="F71" i="1"/>
  <c r="F70" i="1"/>
  <c r="F69" i="1"/>
  <c r="F68" i="1"/>
  <c r="F67" i="1"/>
  <c r="F66" i="1"/>
  <c r="F65" i="1"/>
  <c r="F64" i="1"/>
  <c r="AI18" i="1"/>
  <c r="AG18" i="1"/>
  <c r="AF18" i="1"/>
  <c r="AE18" i="1"/>
  <c r="AD18" i="1"/>
  <c r="AC18" i="1"/>
  <c r="AA18" i="1"/>
  <c r="W16" i="1"/>
  <c r="Y18" i="1"/>
  <c r="E13" i="1"/>
  <c r="AH14" i="1"/>
  <c r="AG14" i="1"/>
  <c r="AF14" i="1"/>
  <c r="AD14" i="1"/>
  <c r="AC14" i="1"/>
  <c r="AB14" i="1"/>
  <c r="AA14" i="1"/>
  <c r="Z14" i="1"/>
  <c r="X14" i="1"/>
  <c r="W14" i="1"/>
  <c r="V14" i="1"/>
  <c r="T14" i="1"/>
  <c r="S14" i="1"/>
  <c r="R14" i="1"/>
  <c r="Q14" i="1"/>
  <c r="P14" i="1"/>
  <c r="O14" i="1"/>
  <c r="N14" i="1"/>
  <c r="M14" i="1"/>
  <c r="L14" i="1"/>
  <c r="K14" i="1"/>
  <c r="H14" i="1"/>
  <c r="G14" i="1"/>
  <c r="E14" i="1"/>
  <c r="D14" i="1"/>
  <c r="AI16" i="1"/>
  <c r="AG16" i="1"/>
  <c r="AE16" i="1"/>
  <c r="AC16" i="1"/>
  <c r="AA16" i="1"/>
  <c r="Y16" i="1"/>
  <c r="U16" i="1"/>
  <c r="S16" i="1"/>
  <c r="Q16" i="1"/>
  <c r="AH16" i="1"/>
  <c r="AF16" i="1"/>
  <c r="AD16" i="1"/>
  <c r="AB16" i="1"/>
  <c r="Z16" i="1"/>
  <c r="X16" i="1"/>
  <c r="V16" i="1"/>
  <c r="T16" i="1"/>
  <c r="R16" i="1"/>
  <c r="P16" i="1"/>
  <c r="O16" i="1"/>
  <c r="N16" i="1"/>
  <c r="M16" i="1"/>
  <c r="L16" i="1"/>
  <c r="E16" i="1"/>
  <c r="D16" i="1"/>
  <c r="AE17" i="1"/>
  <c r="AA17" i="1"/>
  <c r="Y17" i="1"/>
  <c r="U17" i="1"/>
  <c r="S17" i="1"/>
  <c r="Q17" i="1"/>
  <c r="AF17" i="1"/>
  <c r="AI73" i="1"/>
  <c r="J73" i="1" s="1"/>
  <c r="AE73" i="1"/>
  <c r="AA73" i="1"/>
  <c r="Y73" i="1"/>
  <c r="U73" i="1"/>
  <c r="S73" i="1"/>
  <c r="Q73" i="1"/>
  <c r="AJ73" i="1"/>
  <c r="AF73" i="1"/>
  <c r="W18" i="1"/>
  <c r="U18" i="1"/>
  <c r="E18" i="1"/>
  <c r="AH18" i="1"/>
  <c r="AB18" i="1"/>
  <c r="Z18" i="1"/>
  <c r="X18" i="1"/>
  <c r="V18" i="1"/>
  <c r="T18" i="1"/>
  <c r="R18" i="1"/>
  <c r="P18" i="1"/>
  <c r="O18" i="1"/>
  <c r="N18" i="1"/>
  <c r="M18" i="1"/>
  <c r="L18" i="1"/>
  <c r="K18" i="1"/>
  <c r="I18" i="1"/>
  <c r="H18" i="1"/>
  <c r="G18" i="1"/>
  <c r="D18" i="1"/>
  <c r="F113" i="1"/>
  <c r="F112" i="1"/>
  <c r="F111" i="1"/>
  <c r="F110" i="1"/>
  <c r="F107" i="1"/>
  <c r="F104" i="1"/>
  <c r="F103" i="1"/>
  <c r="F102" i="1"/>
  <c r="AI17" i="1" l="1"/>
  <c r="J17" i="1" s="1"/>
  <c r="AI113" i="1"/>
  <c r="J113" i="1" s="1"/>
  <c r="AI112" i="1"/>
  <c r="J112" i="1" s="1"/>
  <c r="AI111" i="1"/>
  <c r="J111" i="1" s="1"/>
  <c r="AI109" i="1"/>
  <c r="J109" i="1" s="1"/>
  <c r="AG109" i="1"/>
  <c r="F109" i="1" s="1"/>
  <c r="AI108" i="1"/>
  <c r="J108" i="1" s="1"/>
  <c r="AG108" i="1"/>
  <c r="AI107" i="1"/>
  <c r="J107" i="1" s="1"/>
  <c r="AI106" i="1"/>
  <c r="J106" i="1" s="1"/>
  <c r="AG106" i="1"/>
  <c r="F106" i="1" s="1"/>
  <c r="AI105" i="1"/>
  <c r="J105" i="1" s="1"/>
  <c r="AG105" i="1"/>
  <c r="F105" i="1" s="1"/>
  <c r="AI104" i="1"/>
  <c r="AI103" i="1"/>
  <c r="AG103" i="1"/>
  <c r="AI102" i="1"/>
  <c r="AG102" i="1"/>
  <c r="AI101" i="1"/>
  <c r="AC86" i="1"/>
  <c r="AC73" i="1" s="1"/>
  <c r="AC17" i="1" s="1"/>
  <c r="R86" i="1"/>
  <c r="R73" i="1" s="1"/>
  <c r="R17" i="1" s="1"/>
  <c r="P86" i="1"/>
  <c r="P73" i="1" s="1"/>
  <c r="P17" i="1" s="1"/>
  <c r="AG86" i="1"/>
  <c r="AG73" i="1" s="1"/>
  <c r="AG17" i="1" s="1"/>
  <c r="AE86" i="1"/>
  <c r="AA86" i="1"/>
  <c r="Y86" i="1"/>
  <c r="W86" i="1"/>
  <c r="W73" i="1" s="1"/>
  <c r="W17" i="1" s="1"/>
  <c r="U86" i="1"/>
  <c r="Q86" i="1"/>
  <c r="Z86" i="1"/>
  <c r="Z73" i="1" s="1"/>
  <c r="Z17" i="1" s="1"/>
  <c r="AH86" i="1"/>
  <c r="AH73" i="1" s="1"/>
  <c r="AH17" i="1" s="1"/>
  <c r="AD86" i="1"/>
  <c r="AD73" i="1" s="1"/>
  <c r="AD17" i="1" s="1"/>
  <c r="AB86" i="1"/>
  <c r="AB73" i="1" s="1"/>
  <c r="AB17" i="1" s="1"/>
  <c r="X86" i="1"/>
  <c r="X73" i="1" s="1"/>
  <c r="X17" i="1" s="1"/>
  <c r="V86" i="1"/>
  <c r="V73" i="1" s="1"/>
  <c r="V17" i="1" s="1"/>
  <c r="T86" i="1"/>
  <c r="T73" i="1" s="1"/>
  <c r="T17" i="1" s="1"/>
  <c r="O86" i="1"/>
  <c r="O73" i="1" s="1"/>
  <c r="O17" i="1" s="1"/>
  <c r="N86" i="1"/>
  <c r="N73" i="1" s="1"/>
  <c r="N17" i="1" s="1"/>
  <c r="M86" i="1"/>
  <c r="M73" i="1" s="1"/>
  <c r="M17" i="1" s="1"/>
  <c r="L86" i="1"/>
  <c r="L73" i="1" s="1"/>
  <c r="L17" i="1" s="1"/>
  <c r="K86" i="1"/>
  <c r="K73" i="1" s="1"/>
  <c r="I86" i="1"/>
  <c r="I73" i="1" s="1"/>
  <c r="H86" i="1"/>
  <c r="H73" i="1" s="1"/>
  <c r="G86" i="1"/>
  <c r="G73" i="1" s="1"/>
  <c r="E86" i="1"/>
  <c r="E73" i="1" s="1"/>
  <c r="E17" i="1" s="1"/>
  <c r="D86" i="1"/>
  <c r="D73" i="1" s="1"/>
  <c r="D17" i="1" s="1"/>
  <c r="J94" i="1"/>
  <c r="J93" i="1"/>
  <c r="J92" i="1"/>
  <c r="J91" i="1"/>
  <c r="J89" i="1"/>
  <c r="F96" i="1"/>
  <c r="F95" i="1"/>
  <c r="F92" i="1"/>
  <c r="F91" i="1"/>
  <c r="AI96" i="1"/>
  <c r="J96" i="1" s="1"/>
  <c r="AG96" i="1"/>
  <c r="AI95" i="1"/>
  <c r="J95" i="1" s="1"/>
  <c r="AI94" i="1"/>
  <c r="AG94" i="1"/>
  <c r="F94" i="1" s="1"/>
  <c r="AI93" i="1"/>
  <c r="AG93" i="1"/>
  <c r="F93" i="1" s="1"/>
  <c r="AI90" i="1"/>
  <c r="J90" i="1" s="1"/>
  <c r="AG90" i="1"/>
  <c r="F90" i="1" s="1"/>
  <c r="AG89" i="1"/>
  <c r="F89" i="1" s="1"/>
  <c r="J99" i="1"/>
  <c r="S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R98" i="1"/>
  <c r="Q98" i="1"/>
  <c r="P98" i="1"/>
  <c r="O98" i="1"/>
  <c r="N98" i="1"/>
  <c r="M98" i="1"/>
  <c r="L98" i="1"/>
  <c r="K98" i="1"/>
  <c r="I98" i="1"/>
  <c r="H98" i="1"/>
  <c r="G98" i="1"/>
  <c r="E98" i="1"/>
  <c r="AI99" i="1"/>
  <c r="AI45" i="1"/>
  <c r="AE45" i="1"/>
  <c r="AA45" i="1"/>
  <c r="Y45" i="1"/>
  <c r="W45" i="1"/>
  <c r="U45" i="1"/>
  <c r="S45" i="1"/>
  <c r="Q45" i="1"/>
  <c r="AH63" i="1"/>
  <c r="AF63" i="1"/>
  <c r="AD63" i="1"/>
  <c r="AC63" i="1"/>
  <c r="AC45" i="1" s="1"/>
  <c r="AB63" i="1"/>
  <c r="Z63" i="1"/>
  <c r="X63" i="1"/>
  <c r="V63" i="1"/>
  <c r="T63" i="1"/>
  <c r="R63" i="1"/>
  <c r="P63" i="1"/>
  <c r="O63" i="1"/>
  <c r="N63" i="1"/>
  <c r="M63" i="1"/>
  <c r="L63" i="1"/>
  <c r="I63" i="1"/>
  <c r="H63" i="1"/>
  <c r="G63" i="1"/>
  <c r="E63" i="1"/>
  <c r="D63" i="1"/>
  <c r="K72" i="1" l="1"/>
  <c r="K71" i="1" s="1"/>
  <c r="K70" i="1" s="1"/>
  <c r="K69" i="1" s="1"/>
  <c r="K68" i="1" s="1"/>
  <c r="K67" i="1" s="1"/>
  <c r="K66" i="1" s="1"/>
  <c r="K65" i="1" s="1"/>
  <c r="K64" i="1" s="1"/>
  <c r="K63" i="1" s="1"/>
  <c r="K17" i="1"/>
  <c r="AG101" i="1"/>
  <c r="F108" i="1"/>
  <c r="AI98" i="1"/>
  <c r="J98" i="1" s="1"/>
  <c r="AI70" i="1" l="1"/>
  <c r="AI68" i="1"/>
  <c r="AG68" i="1"/>
  <c r="AI66" i="1"/>
  <c r="AG66" i="1"/>
  <c r="AI64" i="1"/>
  <c r="AG64" i="1"/>
  <c r="AI46" i="1"/>
  <c r="AH46" i="1"/>
  <c r="AH45" i="1" s="1"/>
  <c r="AG46" i="1"/>
  <c r="AF46" i="1"/>
  <c r="AF45" i="1" s="1"/>
  <c r="AE46" i="1"/>
  <c r="AD46" i="1"/>
  <c r="AD45" i="1" s="1"/>
  <c r="AC46" i="1"/>
  <c r="AB46" i="1"/>
  <c r="AB45" i="1" s="1"/>
  <c r="AA46" i="1"/>
  <c r="Z46" i="1"/>
  <c r="Z45" i="1" s="1"/>
  <c r="Y46" i="1"/>
  <c r="X46" i="1"/>
  <c r="X45" i="1" s="1"/>
  <c r="W46" i="1"/>
  <c r="V46" i="1"/>
  <c r="V45" i="1" s="1"/>
  <c r="U46" i="1"/>
  <c r="T46" i="1"/>
  <c r="T45" i="1" s="1"/>
  <c r="S46" i="1"/>
  <c r="R46" i="1"/>
  <c r="R45" i="1" s="1"/>
  <c r="Q46" i="1"/>
  <c r="P46" i="1"/>
  <c r="P45" i="1" s="1"/>
  <c r="O46" i="1"/>
  <c r="O45" i="1" s="1"/>
  <c r="N46" i="1"/>
  <c r="N45" i="1" s="1"/>
  <c r="M46" i="1"/>
  <c r="M45" i="1" s="1"/>
  <c r="L46" i="1"/>
  <c r="L45" i="1" s="1"/>
  <c r="K46" i="1"/>
  <c r="K45" i="1" s="1"/>
  <c r="K16" i="1" s="1"/>
  <c r="J46" i="1"/>
  <c r="I46" i="1"/>
  <c r="I45" i="1" s="1"/>
  <c r="H46" i="1"/>
  <c r="H45" i="1" s="1"/>
  <c r="G46" i="1"/>
  <c r="G45" i="1" s="1"/>
  <c r="F46" i="1"/>
  <c r="E46" i="1"/>
  <c r="E45" i="1" s="1"/>
  <c r="D46" i="1"/>
  <c r="D45" i="1" s="1"/>
  <c r="AE27" i="1"/>
  <c r="AE15" i="1" s="1"/>
  <c r="AI28" i="1"/>
  <c r="AI27" i="1" s="1"/>
  <c r="AI15" i="1" s="1"/>
  <c r="J15" i="1" s="1"/>
  <c r="AH28" i="1"/>
  <c r="AH27" i="1" s="1"/>
  <c r="AH15" i="1" s="1"/>
  <c r="AG28" i="1"/>
  <c r="AG27" i="1" s="1"/>
  <c r="AG15" i="1" s="1"/>
  <c r="F15" i="1" s="1"/>
  <c r="AF28" i="1"/>
  <c r="AF27" i="1" s="1"/>
  <c r="AF15" i="1" s="1"/>
  <c r="AE28" i="1"/>
  <c r="AD28" i="1"/>
  <c r="AD27" i="1" s="1"/>
  <c r="AD15" i="1" s="1"/>
  <c r="AC28" i="1"/>
  <c r="AC27" i="1" s="1"/>
  <c r="AC15" i="1" s="1"/>
  <c r="AB28" i="1"/>
  <c r="AB27" i="1" s="1"/>
  <c r="AB15" i="1" s="1"/>
  <c r="AA28" i="1"/>
  <c r="AA27" i="1" s="1"/>
  <c r="AA15" i="1" s="1"/>
  <c r="Z28" i="1"/>
  <c r="Z27" i="1" s="1"/>
  <c r="Z15" i="1" s="1"/>
  <c r="Y28" i="1"/>
  <c r="Y27" i="1" s="1"/>
  <c r="Y15" i="1" s="1"/>
  <c r="X28" i="1"/>
  <c r="X27" i="1" s="1"/>
  <c r="X15" i="1" s="1"/>
  <c r="W28" i="1"/>
  <c r="W27" i="1" s="1"/>
  <c r="W15" i="1" s="1"/>
  <c r="V28" i="1"/>
  <c r="V27" i="1" s="1"/>
  <c r="V15" i="1" s="1"/>
  <c r="U28" i="1"/>
  <c r="U27" i="1" s="1"/>
  <c r="U15" i="1" s="1"/>
  <c r="T28" i="1"/>
  <c r="T27" i="1" s="1"/>
  <c r="T15" i="1" s="1"/>
  <c r="S28" i="1"/>
  <c r="S27" i="1" s="1"/>
  <c r="S15" i="1" s="1"/>
  <c r="R28" i="1"/>
  <c r="R27" i="1" s="1"/>
  <c r="R15" i="1" s="1"/>
  <c r="Q28" i="1"/>
  <c r="Q27" i="1" s="1"/>
  <c r="Q15" i="1" s="1"/>
  <c r="P28" i="1"/>
  <c r="P27" i="1" s="1"/>
  <c r="P15" i="1" s="1"/>
  <c r="O28" i="1"/>
  <c r="O27" i="1" s="1"/>
  <c r="O15" i="1" s="1"/>
  <c r="N28" i="1"/>
  <c r="N27" i="1" s="1"/>
  <c r="N15" i="1" s="1"/>
  <c r="M28" i="1"/>
  <c r="M27" i="1" s="1"/>
  <c r="M15" i="1" s="1"/>
  <c r="L28" i="1"/>
  <c r="L27" i="1" s="1"/>
  <c r="L15" i="1" s="1"/>
  <c r="K28" i="1"/>
  <c r="K27" i="1" s="1"/>
  <c r="K15" i="1" s="1"/>
  <c r="J28" i="1"/>
  <c r="J27" i="1" s="1"/>
  <c r="I28" i="1"/>
  <c r="I27" i="1" s="1"/>
  <c r="H28" i="1"/>
  <c r="H27" i="1" s="1"/>
  <c r="G28" i="1"/>
  <c r="G27" i="1" s="1"/>
  <c r="F28" i="1"/>
  <c r="F27" i="1" s="1"/>
  <c r="E28" i="1"/>
  <c r="E27" i="1" s="1"/>
  <c r="E15" i="1" s="1"/>
  <c r="D28" i="1"/>
  <c r="D27" i="1" s="1"/>
  <c r="D15" i="1" s="1"/>
  <c r="Z20" i="1"/>
  <c r="O20" i="1"/>
  <c r="D21" i="1"/>
  <c r="D20" i="1" s="1"/>
  <c r="AE24" i="1"/>
  <c r="AA24" i="1"/>
  <c r="W24" i="1"/>
  <c r="S24" i="1"/>
  <c r="Q24" i="1"/>
  <c r="J24" i="1"/>
  <c r="AH24" i="1"/>
  <c r="AF24" i="1"/>
  <c r="AD24" i="1"/>
  <c r="AC24" i="1"/>
  <c r="AB24" i="1"/>
  <c r="Z24" i="1"/>
  <c r="Y24" i="1"/>
  <c r="X24" i="1"/>
  <c r="V24" i="1"/>
  <c r="U24" i="1"/>
  <c r="T24" i="1"/>
  <c r="R24" i="1"/>
  <c r="P24" i="1"/>
  <c r="O24" i="1"/>
  <c r="N24" i="1"/>
  <c r="M24" i="1"/>
  <c r="L24" i="1"/>
  <c r="K24" i="1"/>
  <c r="I24" i="1"/>
  <c r="H24" i="1"/>
  <c r="G24" i="1"/>
  <c r="E24" i="1"/>
  <c r="D24" i="1"/>
  <c r="F26" i="1"/>
  <c r="J26" i="1"/>
  <c r="AI25" i="1"/>
  <c r="J25" i="1" s="1"/>
  <c r="AG25" i="1"/>
  <c r="AG24" i="1" s="1"/>
  <c r="F24" i="1" s="1"/>
  <c r="F20" i="1" s="1"/>
  <c r="AE21" i="1"/>
  <c r="AA21" i="1"/>
  <c r="Y21" i="1"/>
  <c r="Y20" i="1" s="1"/>
  <c r="Y14" i="1" s="1"/>
  <c r="W21" i="1"/>
  <c r="U21" i="1"/>
  <c r="U20" i="1" s="1"/>
  <c r="U14" i="1" s="1"/>
  <c r="S21" i="1"/>
  <c r="Q21" i="1"/>
  <c r="I20" i="1"/>
  <c r="I14" i="1" s="1"/>
  <c r="E21" i="1"/>
  <c r="E20" i="1" s="1"/>
  <c r="AH21" i="1"/>
  <c r="AF21" i="1"/>
  <c r="AF20" i="1" s="1"/>
  <c r="AD21" i="1"/>
  <c r="AD20" i="1" s="1"/>
  <c r="AC21" i="1"/>
  <c r="AC20" i="1" s="1"/>
  <c r="AB21" i="1"/>
  <c r="AB20" i="1" s="1"/>
  <c r="Z21" i="1"/>
  <c r="X21" i="1"/>
  <c r="X20" i="1" s="1"/>
  <c r="V21" i="1"/>
  <c r="V20" i="1" s="1"/>
  <c r="T21" i="1"/>
  <c r="T20" i="1" s="1"/>
  <c r="R21" i="1"/>
  <c r="R20" i="1" s="1"/>
  <c r="P21" i="1"/>
  <c r="P20" i="1" s="1"/>
  <c r="O21" i="1"/>
  <c r="N21" i="1"/>
  <c r="N20" i="1" s="1"/>
  <c r="M21" i="1"/>
  <c r="M20" i="1" s="1"/>
  <c r="L21" i="1"/>
  <c r="L20" i="1" s="1"/>
  <c r="K21" i="1"/>
  <c r="K20" i="1" s="1"/>
  <c r="J21" i="1"/>
  <c r="H21" i="1"/>
  <c r="H20" i="1" s="1"/>
  <c r="G21" i="1"/>
  <c r="G20" i="1" s="1"/>
  <c r="F21" i="1"/>
  <c r="E22" i="1"/>
  <c r="I13" i="1" l="1"/>
  <c r="I19" i="1" s="1"/>
  <c r="F25" i="1"/>
</calcChain>
</file>

<file path=xl/sharedStrings.xml><?xml version="1.0" encoding="utf-8"?>
<sst xmlns="http://schemas.openxmlformats.org/spreadsheetml/2006/main" count="1993" uniqueCount="338">
  <si>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</si>
  <si>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</si>
  <si>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</si>
  <si>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</si>
  <si>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</si>
  <si>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Другое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</si>
  <si>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</si>
  <si>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</si>
  <si>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</si>
  <si>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</si>
  <si>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</si>
  <si>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</si>
  <si>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</si>
  <si>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</si>
  <si>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</si>
  <si>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</si>
  <si>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5.2.1</t>
  </si>
  <si>
    <t>5.2.2</t>
  </si>
  <si>
    <t>6.1.1</t>
  </si>
  <si>
    <t>6.1.2</t>
  </si>
  <si>
    <t>6.2.1</t>
  </si>
  <si>
    <t>6.2.2</t>
  </si>
  <si>
    <t>6.3.1</t>
  </si>
  <si>
    <t>6.3.2</t>
  </si>
  <si>
    <t>6.4.1</t>
  </si>
  <si>
    <t>6.4.2</t>
  </si>
  <si>
    <t>6.5.1</t>
  </si>
  <si>
    <t>6.5.2</t>
  </si>
  <si>
    <t>6.6.1</t>
  </si>
  <si>
    <t>6.6.2</t>
  </si>
  <si>
    <t>7.1.1</t>
  </si>
  <si>
    <t>7.1.2</t>
  </si>
  <si>
    <t>7.2.1</t>
  </si>
  <si>
    <t>7.2.2</t>
  </si>
  <si>
    <t>шт, приборы учета</t>
  </si>
  <si>
    <t>шт, иное</t>
  </si>
  <si>
    <t>Идентификатор инвестиционного проекта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</si>
  <si>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</si>
  <si>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</si>
  <si>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Ввод объектов инвестиционной деятельности в эксплуатацию</t>
  </si>
  <si>
    <t>Форма 5. Краткое описание инвестиционной программы. Характеристики объектов инвестиционной деятельности и ввод объектов инвестиционной деятельности в эксплуатацию (версия шаблона 1.0)</t>
  </si>
  <si>
    <t>00</t>
  </si>
  <si>
    <t>ВСЕГО по инвестиционной программе, в том числе:</t>
  </si>
  <si>
    <t>Г</t>
  </si>
  <si>
    <t>00.1</t>
  </si>
  <si>
    <t>Развитие и модернизация учета электрической энергии (мощности), всего</t>
  </si>
  <si>
    <t>00.2</t>
  </si>
  <si>
    <t>Реконструкция, всего</t>
  </si>
  <si>
    <t>00.3</t>
  </si>
  <si>
    <t>Модернизация, техническое перевооружение, модификация, всего</t>
  </si>
  <si>
    <t>00.4</t>
  </si>
  <si>
    <t>Новое строительство, создание, покупка, всего</t>
  </si>
  <si>
    <t>00.5</t>
  </si>
  <si>
    <t>Прочие инвестиционные проекты, всего</t>
  </si>
  <si>
    <t>68</t>
  </si>
  <si>
    <t>Тамбовская область</t>
  </si>
  <si>
    <t>68.1</t>
  </si>
  <si>
    <t>Развитие и модернизация учета электрической энергии (мощности), всего, в том числе:</t>
  </si>
  <si>
    <t>68.1.1</t>
  </si>
  <si>
    <t>Установка приборов учета, всего, в том числе:</t>
  </si>
  <si>
    <t>Развитие интеллектуальной системы учета (ИСУ) в 2025 году</t>
  </si>
  <si>
    <t>O_TESK_IP_17</t>
  </si>
  <si>
    <t>Развитие интеллектуальной системы учета (ИСУ) в 2026-2028 гг.</t>
  </si>
  <si>
    <t>P_TESK_IP_10</t>
  </si>
  <si>
    <t>68.1.2</t>
  </si>
  <si>
    <t>Включение приборов учета в систему сбора и передачи данных, всего, в том числе:</t>
  </si>
  <si>
    <t>68.1.2.1</t>
  </si>
  <si>
    <t>Развитие ИВК ИСУ (2025)</t>
  </si>
  <si>
    <t>O_TESK_IP_26</t>
  </si>
  <si>
    <t>68.1.2.2</t>
  </si>
  <si>
    <t>Развитие ИВК ИСУ (2026-2028)</t>
  </si>
  <si>
    <t>68.2</t>
  </si>
  <si>
    <t>Реконструкция, всего, в том числе:</t>
  </si>
  <si>
    <t>68.2.1</t>
  </si>
  <si>
    <t>Реконструкция зданий (сооружений), всего, в том числе:</t>
  </si>
  <si>
    <t>68.2.1.1</t>
  </si>
  <si>
    <t>Реконструкция систем инженерно-технического обеспечения зданий (сооружений), всего, в том числе:</t>
  </si>
  <si>
    <t>Наименование инвестиционного проекта</t>
  </si>
  <si>
    <t>…</t>
  </si>
  <si>
    <t>68.2.1.2</t>
  </si>
  <si>
    <t>Реконструкция прочих объектов основных средств, всего, в том числе:</t>
  </si>
  <si>
    <t>68.2.2</t>
  </si>
  <si>
    <t>Реконструкция линий связи и телекоммуникационных систем, всего, в том числе:</t>
  </si>
  <si>
    <t>68.2.3</t>
  </si>
  <si>
    <t>Реконструкция информационно-вычислительных систем, всего, в том числе:</t>
  </si>
  <si>
    <t>68.3</t>
  </si>
  <si>
    <t>Модернизация, техническое перевооружение, модификация, всего, в том числе:</t>
  </si>
  <si>
    <t>68.3.1</t>
  </si>
  <si>
    <t>Модернизация, техническое перевооружение зданий (сооружений), всего, в том числе:</t>
  </si>
  <si>
    <t>68.3.1.1</t>
  </si>
  <si>
    <t>Создание, модернизация, техническое перевооружение систем инженерно-технического обеспечения зданий (сооружений), всего, в том числе:</t>
  </si>
  <si>
    <t>68.3.1.2</t>
  </si>
  <si>
    <t>Модернизация, техническое перевооружение прочих объектов основных средств, всего, в том числе:</t>
  </si>
  <si>
    <t>68.3.2</t>
  </si>
  <si>
    <t>Модернизация, техническое перевооружение линий связи и телекоммуникационных систем, всего, в том числе:</t>
  </si>
  <si>
    <t>68.3.3</t>
  </si>
  <si>
    <t>Модернизация, техническое перевооружение информационно-вычислительных систем, всего, в том числе:</t>
  </si>
  <si>
    <t>68.3.4</t>
  </si>
  <si>
    <t>Модификация программ для ЭВМ, всего, в том числе:</t>
  </si>
  <si>
    <t>68.3.4.1</t>
  </si>
  <si>
    <t xml:space="preserve">Развитие информационно-технологической платформы расчетов с физическими лицами (Форсаж) (2025) </t>
  </si>
  <si>
    <t>O_TESK_IP_07</t>
  </si>
  <si>
    <t>68.3.4.2</t>
  </si>
  <si>
    <t>Развитие информационно-технологической платформы расчетов с физическими лицами (Форсаж) (2026-2028)</t>
  </si>
  <si>
    <t>P_TESK_IP_03</t>
  </si>
  <si>
    <t>68.3.4.3</t>
  </si>
  <si>
    <t>Развитие системы управления взаимоотношениями с клиентами (CRM) для юридических лиц (2025)</t>
  </si>
  <si>
    <t>O_TESK_IP_10</t>
  </si>
  <si>
    <t>68.3.4.4</t>
  </si>
  <si>
    <t>Развитие системы управления взаимоотношениями с клиентами (CRM) для юридических лиц (2026-2028)</t>
  </si>
  <si>
    <t>P_TESK_IP_01</t>
  </si>
  <si>
    <t>68.3.4.5</t>
  </si>
  <si>
    <t>Развитие информационно-технологической платформы расчетов с юридическими лицами (2025)</t>
  </si>
  <si>
    <t xml:space="preserve">  O_TESK_IP_12</t>
  </si>
  <si>
    <t>68.3.4.6</t>
  </si>
  <si>
    <t>Развитие информационно-технологической платформы расчетов с юридическими лицами (2026-2028)</t>
  </si>
  <si>
    <t>P_TESK_IP_02</t>
  </si>
  <si>
    <t>68.3.4.7</t>
  </si>
  <si>
    <t>Развитие платформы "Клиент-Онлайн" (2025)</t>
  </si>
  <si>
    <t>P_TESK_IP_04</t>
  </si>
  <si>
    <t>68.3.4.8</t>
  </si>
  <si>
    <t>Развитие платформы "Клиент-Онлайн" (2026-2028)</t>
  </si>
  <si>
    <t>P_TESK_IP_05</t>
  </si>
  <si>
    <t>68.3.4.9</t>
  </si>
  <si>
    <t>Развитие каналов взаимодействия с клиентами (2025-2027)</t>
  </si>
  <si>
    <t>O_TESK_IP_14</t>
  </si>
  <si>
    <t>68.4</t>
  </si>
  <si>
    <t>Новое строительство, создание, покупка, всего, в том числе:</t>
  </si>
  <si>
    <t>68.4.1</t>
  </si>
  <si>
    <t>Новое строительство, покупка зданий (сооружений), всего, в том числе:</t>
  </si>
  <si>
    <t>68.4.2</t>
  </si>
  <si>
    <t>Новое строительство, покупка линий связи и телекоммуникационных систем, всего, в том числе:</t>
  </si>
  <si>
    <t>68.4.3</t>
  </si>
  <si>
    <t>Прочее новое строительство, создание, покупка объектов основных средств, всего, в том числе:</t>
  </si>
  <si>
    <t>R.4.3</t>
  </si>
  <si>
    <t>68.4.4</t>
  </si>
  <si>
    <t>Создание, приобретение объектов нематериальных активов, всего, в том числе:</t>
  </si>
  <si>
    <t>68.4.4.1</t>
  </si>
  <si>
    <t>Создание программ для ЭВМ, приобретение прав на программы для ЭВМ, всего, в том числе:</t>
  </si>
  <si>
    <t>68.4.4.1.1</t>
  </si>
  <si>
    <t>Внедрение проекта «Единый биллинг юридических лиц. Импортозамещенная конфигурация»</t>
  </si>
  <si>
    <t>L_TESK_IP_01</t>
  </si>
  <si>
    <t>68.4.4.1.2</t>
  </si>
  <si>
    <t>Приобретение неисключительных прав (лицензии) 
на программный модуль к системе «Единый биллинг юридических лиц. Импортозамещенная конфигурация»</t>
  </si>
  <si>
    <t>O_TESK_IP_25</t>
  </si>
  <si>
    <t>68.4.4.1.3</t>
  </si>
  <si>
    <t>Роботизация бизнес-процессов (2025)</t>
  </si>
  <si>
    <t>O_TESK_IP_11</t>
  </si>
  <si>
    <t>68.4.4.1.4</t>
  </si>
  <si>
    <t>Роботизация бизнес-процессов (2026-2028)</t>
  </si>
  <si>
    <t>P_TESK_IP_12</t>
  </si>
  <si>
    <t>68.4.4.1.5</t>
  </si>
  <si>
    <t>Приобретение лицензий типовой тиражной системы финансово-экономического управления ФЭУ 2.0,  2023 г.</t>
  </si>
  <si>
    <t>N_TESK_IP_17</t>
  </si>
  <si>
    <t>68.4.4.1.6</t>
  </si>
  <si>
    <t>Приобретение лицензий типовой тиражной системы финансово-экономического управления ФЭУ, 2026 г.</t>
  </si>
  <si>
    <t>N_TESK_IP_14</t>
  </si>
  <si>
    <t>68.4.4.1.7</t>
  </si>
  <si>
    <t>Приобретение НМА с неисключительным правом - лицензий на антивирусное программное обеспечение (Kaspersky) в 2024 г.</t>
  </si>
  <si>
    <t>N_TESK_IP_15</t>
  </si>
  <si>
    <t>68.4.4.1.8</t>
  </si>
  <si>
    <t>Приобретение лицензий на антивирусное программное обеспечение, 2027 г.</t>
  </si>
  <si>
    <t>O_TESK_IP_05</t>
  </si>
  <si>
    <t>68.4.4.1.9</t>
  </si>
  <si>
    <t>Приобретение лицензии на программное обеспечение Casebook</t>
  </si>
  <si>
    <t>P_TESK_IP_07</t>
  </si>
  <si>
    <t>68.4.4.2</t>
  </si>
  <si>
    <t>Создание, приобретение прочих объектов нематериальных активов, всего, в том числе:</t>
  </si>
  <si>
    <t>Приобретение лицензии на товарный знак</t>
  </si>
  <si>
    <t>P_TESK_IP_09</t>
  </si>
  <si>
    <t>68.5</t>
  </si>
  <si>
    <t>Прочие инвестиционные проекты, всего, в том числе:</t>
  </si>
  <si>
    <t>68.5.1</t>
  </si>
  <si>
    <t>Приобретение служебного транспорта для нужд ПАО "Тамбовская энергосбытовая компания" в 2025 г.</t>
  </si>
  <si>
    <t>N_TESK_IP_02</t>
  </si>
  <si>
    <t>68.5.2</t>
  </si>
  <si>
    <t>Приобретение служебного транспорта для нужд ПАО "Тамбовская энергосбытовая компания" в 2026 г.</t>
  </si>
  <si>
    <t>N_TESK_IP_03</t>
  </si>
  <si>
    <t>68.5.3</t>
  </si>
  <si>
    <t xml:space="preserve">Приобретение служебного транспорта для нужд ПАО "Тамбовская энергосбытовая компания" в 2027 г. </t>
  </si>
  <si>
    <t>O_TESK_IP_06</t>
  </si>
  <si>
    <t>68.5.4</t>
  </si>
  <si>
    <t xml:space="preserve">Приобретение служебного транспорта для нужд ПАО "Тамбовская энергосбытовая компания" в 2028 г. </t>
  </si>
  <si>
    <t>P_TESK_IP_06</t>
  </si>
  <si>
    <t>68.5.5</t>
  </si>
  <si>
    <t>Внедрение комплексной системы безопасности</t>
  </si>
  <si>
    <t>N_TESK_IP_10</t>
  </si>
  <si>
    <t>68.5.6</t>
  </si>
  <si>
    <t>Монтаж автоматической системы пожарной сигнализации, системы оповещения и управления эвакуацией людей при пожаре</t>
  </si>
  <si>
    <t>P_TESK_IP_15</t>
  </si>
  <si>
    <t>68.5.7</t>
  </si>
  <si>
    <t>Приобретение и монтаж вывески над входом центрального офиса</t>
  </si>
  <si>
    <t>P_TESK_IP_08</t>
  </si>
  <si>
    <t>68.5.8</t>
  </si>
  <si>
    <t>Приобретение анализаторов качества электрической энергии, 2025 г.</t>
  </si>
  <si>
    <t>O_TESK_IP_16</t>
  </si>
  <si>
    <t>68.5.9</t>
  </si>
  <si>
    <t>Приобретение вычислительной техники для персонала (2025)</t>
  </si>
  <si>
    <t>O_TESK_IP_23</t>
  </si>
  <si>
    <t>68.5.10</t>
  </si>
  <si>
    <t>Приобретение вычислительной техники для персонала (2026-2028)</t>
  </si>
  <si>
    <t>P_TESK_IP_11</t>
  </si>
  <si>
    <t>68.5.11</t>
  </si>
  <si>
    <t>Приобретение системы хранения данных (2024)</t>
  </si>
  <si>
    <t>O_TESK_IP_19</t>
  </si>
  <si>
    <t>68.5.12</t>
  </si>
  <si>
    <t>«Приобретение серверов (2025)»</t>
  </si>
  <si>
    <t>P_TESK_IP_13</t>
  </si>
  <si>
    <t>68.5.13</t>
  </si>
  <si>
    <t>«Приобретение источников бесперебойного питания для сетевого оборудования (2025)»</t>
  </si>
  <si>
    <t>P_TESK_IP_14</t>
  </si>
  <si>
    <t>Субъект электроэнергетики: ПАО "Тамбовская энергосбытовая компания"</t>
  </si>
  <si>
    <t>ОГРН: 1056882285129</t>
  </si>
  <si>
    <t>Год раскрытия информации: 2025 год</t>
  </si>
  <si>
    <t xml:space="preserve">Утвержденные плановые значения показателей приведены в соответствии с:  Утвержденные плановые значения показателей приведены в соответствии с:  Инвестиционной программой публичного акционерного общества "Тамбовская энергосбытовая компания" на 2024 -2027 годы, утвержденной приказом Министерства топливно-энергетического комплекса и жилищно-коммунального хозяйства Тамбовской области от 29.09.2024 №154 </t>
  </si>
  <si>
    <t xml:space="preserve"> Утвержденный план</t>
  </si>
  <si>
    <t xml:space="preserve">2025 год </t>
  </si>
  <si>
    <t xml:space="preserve">2026 год </t>
  </si>
  <si>
    <t xml:space="preserve">2027 год </t>
  </si>
  <si>
    <t xml:space="preserve">2028 год </t>
  </si>
  <si>
    <t>Утвержденный план</t>
  </si>
  <si>
    <t>6.7.1</t>
  </si>
  <si>
    <t>6.7.2</t>
  </si>
  <si>
    <t>6.8.1</t>
  </si>
  <si>
    <t>6.8.2</t>
  </si>
  <si>
    <t xml:space="preserve">Ввод объектов инвестиционной деятельности в эксплуатацию в 2024 году </t>
  </si>
  <si>
    <t>нд</t>
  </si>
  <si>
    <t>1393 ПУ; 170 шлюзов; 180 роутеров</t>
  </si>
  <si>
    <t>шт, приборы учета / 
шт, иное</t>
  </si>
  <si>
    <t>2794 ПУ ; 140 шлюзов; 210 роутера</t>
  </si>
  <si>
    <t>4187 ПУ; 310 шлюзов; 390 роутеров</t>
  </si>
  <si>
    <t>2 доработки ПО</t>
  </si>
  <si>
    <t>6 доработок ПО</t>
  </si>
  <si>
    <t>8 доработок ПО</t>
  </si>
  <si>
    <t>4187 ПУ; 310 шлюзов; 390 роутеров; 
2 доработки ПО</t>
  </si>
  <si>
    <t>1393 ПУ; 170 шлюзов; 180 роутеров; 2 доработки ПО</t>
  </si>
  <si>
    <t>1 доработка ПО</t>
  </si>
  <si>
    <t>2 доработка ПО</t>
  </si>
  <si>
    <t>3 доработка ПО</t>
  </si>
  <si>
    <t>1 доработки ПО</t>
  </si>
  <si>
    <t>4 доработки ПО</t>
  </si>
  <si>
    <t>5 доработок ПО</t>
  </si>
  <si>
    <t>12 доработок ПО</t>
  </si>
  <si>
    <t>16 доработок ПО</t>
  </si>
  <si>
    <t>1 лицензия</t>
  </si>
  <si>
    <t xml:space="preserve"> неисключительные права (лицензии) на программный модуль к системе «Единый биллинг юридических лиц. Импортозамещенная конфигурация» </t>
  </si>
  <si>
    <t>1 доработка ПО (услуги работизации)</t>
  </si>
  <si>
    <t>360 лицензий</t>
  </si>
  <si>
    <t>простая неисключительная именная лицензия 55 ед.</t>
  </si>
  <si>
    <t>2 доработки ПО (услуги работизации)</t>
  </si>
  <si>
    <t>3 доработки ПО (услуги работизации)</t>
  </si>
  <si>
    <t xml:space="preserve"> неисключительные права (лицензии) на программный модуль к системе «Единый биллинг юридических лиц. Импортозамещенная конфигурация» ;
 1 доработка ПО (услуги работизации); 360 лицензий</t>
  </si>
  <si>
    <t xml:space="preserve"> 361 лицензий; 1 доработка ПО (услуги работизации)</t>
  </si>
  <si>
    <t>1 доработка ПО (услуги работизации); простая неисключительная именная лицензия 55 ед.</t>
  </si>
  <si>
    <t>1 доработка ПО (услуги работизации); 360 лицензий</t>
  </si>
  <si>
    <t xml:space="preserve"> 362 лицензий; 1 доработка ПО (услуги работизации)</t>
  </si>
  <si>
    <t>9 автомобилей</t>
  </si>
  <si>
    <t xml:space="preserve"> анализаторы качества электрической энергии 6 ед.</t>
  </si>
  <si>
    <t>персональный компьютер 30 ед.</t>
  </si>
  <si>
    <t>вывеска над входом центрального офиса</t>
  </si>
  <si>
    <t>Система хранения данных</t>
  </si>
  <si>
    <t xml:space="preserve">Сервер «Аквариус» T50 D212CF (АМПР.466539.120)-2 ед. ;  Патч-корд LC-LC 50/125 mm OM3 5м - 4 ед. </t>
  </si>
  <si>
    <t>Источник бесперебойного питания 5 ед.</t>
  </si>
  <si>
    <t>3 автомобиля</t>
  </si>
  <si>
    <t>персональный компьютер 33  ед.</t>
  </si>
  <si>
    <t>8 автомобилей</t>
  </si>
  <si>
    <t>персональный компьютер 55  ед.</t>
  </si>
  <si>
    <t>5 автомобилей</t>
  </si>
  <si>
    <t>персональный компьютер 88  ед.</t>
  </si>
  <si>
    <t>персональный компьютер 33  ед.; 3 автомобиля</t>
  </si>
  <si>
    <t>персональный компьютер 55  ед.; 9 автомобилей</t>
  </si>
  <si>
    <t>68.1.1.1</t>
  </si>
  <si>
    <t>68.1.1.2</t>
  </si>
  <si>
    <t xml:space="preserve"> автоматическая система пожарной сигнализации, система оповещения и управления эвакуацией людей при пожаре</t>
  </si>
  <si>
    <t>комплексная  система безопасности</t>
  </si>
  <si>
    <t xml:space="preserve">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вывеска над входом центрального офиса;  анализаторы качества электрической энергии 6 ед.; персональный компьютер 30 ед.; система хранения данных; источник бесперебойного питания 5 ед.;  сервер «Аквариус» T50 D212CF (АМПР.466539.120)-2 ед. ;  Патч-корд LC-LC 50/125 mm OM3 5м - 4 ед. </t>
  </si>
  <si>
    <t>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анализаторы качества электрической энергии 6 ед.;  персональный компьютер 30 ед.;</t>
  </si>
  <si>
    <t>1393 ПУ; 170 шлюзов; 180 роутеров; 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анализаторы качества электрической энергии 6 ед.;  персональный компьютер 30 ед.; 7 доработок ПО; неисключительные права (лицензии) на программный модуль к системе «Единый биллинг юридических лиц. Импортозамещенная конфигурация» ;
360 лицензий</t>
  </si>
  <si>
    <t>1241 ПУ; 80 шлюзов; 130 роутеров</t>
  </si>
  <si>
    <t>1553 ПУ; 60 шлюзов; 80 роутеров</t>
  </si>
  <si>
    <t>1241 ПУ; 80 шлюзов; 130 роутеров; персональный компьютер 33  ед.; 3 автомобиля;  5 доработок  ПО; простая неисключительная именная лицензия 55 ед.</t>
  </si>
  <si>
    <t>1553 ПУ; 60 шлюзов; 80 роутеров;  6 доработок ПО; персональный компьютер 55  ед.; 9 автомобилей.</t>
  </si>
  <si>
    <t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t>
  </si>
  <si>
    <t>21 автомобиль; комплексная система безопасности ;  персональный компьютер 118 ед.;  анализаторы качества электрической энергии 6 ед.</t>
  </si>
  <si>
    <t>4187 ПУ; 310 шлюзов; 390 роутеров; 17 доработок ПО; 21 автомобиль; комплексная система безопасности ;  персональный компьютер 118 ед.;  анализаторы качества электрической энергии 6 ед.;   неисключительные права (лицензии) на программный модуль к системе «Единый биллинг юридических лиц. Импортозамещенная конфигурация»; простая неисключительная именная лицензия 55 ед.; 360 лицензий</t>
  </si>
  <si>
    <t>17 доработок ПО; 21 автомобиль; комплексная система безопасности ;  персональный компьютер 118 ед.;  анализаторы качества электрической энергии 6 ед.;   неисключительные права (лицензии) на программный модуль к системе «Единый биллинг юридических лиц. Импортозамещенная конфигурация»; простая неисключительная именная лицензия 55 ед.; 360 лицензий</t>
  </si>
  <si>
    <t>Новый проект.</t>
  </si>
  <si>
    <t xml:space="preserve">Объединение с проектом "Развитие платформы "Клиент-Онлайн" </t>
  </si>
  <si>
    <t xml:space="preserve"> Рост относительно утвержденного плана сложился в результате  изменения периода горизонта планирования.</t>
  </si>
  <si>
    <t xml:space="preserve"> Рост относительно утвержденного плана сложился в результате изменения периода горизонта планирования.</t>
  </si>
  <si>
    <t xml:space="preserve">Проект исключен. </t>
  </si>
  <si>
    <t>Корректировка перечня автомобилей, подлежащих замене</t>
  </si>
  <si>
    <t xml:space="preserve">Переходящий проект с 2024 года. </t>
  </si>
  <si>
    <t>68.4.4.1.10</t>
  </si>
  <si>
    <t>P_TESK_IP_19</t>
  </si>
  <si>
    <t>30 лицений</t>
  </si>
  <si>
    <t xml:space="preserve">1 доработка ПО (услуги работизации); простая неисключительная именная лицензия 55 ед., 30 лицензий </t>
  </si>
  <si>
    <t xml:space="preserve">4 доработки ПО; простая неисключительная именная лицензия 55 ед.; 751 лицнзий </t>
  </si>
  <si>
    <t>4 доработки ПО; простая неисключительная именная лицензия 55 ед.; 752 лицензии</t>
  </si>
  <si>
    <t>68.5.14</t>
  </si>
  <si>
    <t>Приобретение серверов (2026)</t>
  </si>
  <si>
    <t>P_TESK_IP_17</t>
  </si>
  <si>
    <t>68.5.15</t>
  </si>
  <si>
    <t>Приобретение источников бесперебойного питания для серверного оборудования (2026)</t>
  </si>
  <si>
    <t>P_TESK_IP_18</t>
  </si>
  <si>
    <t>Сервер «Аквариус» T50 D212CF АМПР.466539.120 - 1 ед.</t>
  </si>
  <si>
    <t>Система бесперебойного питания- 1 ед.</t>
  </si>
  <si>
    <t>персональный компьютер 88 ед.</t>
  </si>
  <si>
    <t>персональный компьютер 96  ед.</t>
  </si>
  <si>
    <t>персональный компьютер 184 ед.</t>
  </si>
  <si>
    <t>25 автомобилей; комплексная система безопасности ;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сервер «Аквариус» T50 D212CF АМПР.466539.120 - 1 ед.; система бесперебойного питания- 1 ед.</t>
  </si>
  <si>
    <t xml:space="preserve"> 25 автомобилей; комплексная система безопасности ; 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28 доработок ПО; простая неисключительная именная лицензия 55 ед.; 752 лицензии; сервер «Аквариус» T50 D212CF АМПР.466539.120 - 1 ед.; система бесперебойного питания- 1 ед.</t>
  </si>
  <si>
    <t>персональный компьютер 88  ед.; 8 автомобилей; сервер «Аквариус» T50 D212CF АМПР.466539.120 - 1 ед.; система бесперебойного питания- 1 ед.</t>
  </si>
  <si>
    <t>персональный компьютер 96  ед.; 5 автомобилей</t>
  </si>
  <si>
    <t xml:space="preserve">
3 автомобиля</t>
  </si>
  <si>
    <t>6350 ПУ;244 шлюза; 388 роутеров</t>
  </si>
  <si>
    <t>6350 ПУ; 244 шлюза; 388 роутеров; 2 доработки ПО</t>
  </si>
  <si>
    <t xml:space="preserve">6350 ПУ; 244 шлюза; 388 роутеров;  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вывеска над входом центрального офиса;  анализаторы качества электрической энергии 6 ед.; персональный компьютер 30 ед.; система хранения данных; источник бесперебойного питания 5 ед.;  сервер «Аквариус» T50 D212CF (АМПР.466539.120)-2 ед. ;  Патч-корд LC-LC 50/125 mm OM3 5м - 4 ед. ; 7 доработок ПО; 362 лицензии; </t>
  </si>
  <si>
    <t xml:space="preserve">Приобретение лицензий информационной системы управления проектами и инвестиционными программами «ИНВЕСТА» (2026) </t>
  </si>
  <si>
    <t xml:space="preserve"> Рост относительно утвержденного плана обусловлен корректировкой адресного плана по установке приборов учета и изменения периода горизонта планирования. Корректировка адресного плана включает дооснащение интеллектуальными приборами учета электроэнергии МКЖД, в которых относительное количество интеллектуальных приборов составляет менее 100% от общего количества приборов, что позволит организовать эффективную досудебную работу с потребителями, имеющими просроченную задолженность по оплате электроэнергии, посредством процедур дистанционного ввода ограничений/приостановлений поставок электрической энергии, а также дистанционного снижения разрешенной к использованию мощности отопительного оборудования до необходимого и достаточного минимума. Реализация указанных мероприятий запланирована в целях совершенствования организации учета электроэнергии (мощности) потребителей Общества, исполнения требований Федерального закона от 27.12.2018 №522-ФЗ «О внесении изменений в отдельные законодательные акты Российской Федерации в связи с развитием систем учета электрической энергии (мощности) на территории Российской Федерации» и снижения риска применения штрафных санкций в отношении Общества.</t>
  </si>
  <si>
    <t>Проектом предумотрены работы по развитию информационно-вычислительного комплекса ИВК и СУП СПД «Пионер», в частности: формирование реестра производителей оборудования, реестра работ по смене ПУ, история жизненного цикла ПУ, реестры Договоров, потребителей и Лицевых счетов, реестры ценовых структур и тарифов, сведение балансов ЭЭ по объектам недвижимости по статьям, сохранение с возможностью последующего редактирования пользовательских настроек (фильтров) отчётов ФИАС/ГАР и пр.</t>
  </si>
  <si>
    <r>
      <t>м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, здания, строения, сооружения, земельные участки</t>
    </r>
  </si>
  <si>
    <t>11 885 ПУ ; 324 шлюза; 468 роутеров</t>
  </si>
  <si>
    <t>5 535 ПУ ; 80 шлюзов; 80 роутеров</t>
  </si>
  <si>
    <t>1 066 ПУ; 50 шлюзов; 50 роутеров;  персональный компьютер 33  ед.; 8 автомобилей; 7 доработок ПО; простая неисключительная именная лицензия 55 ед.</t>
  </si>
  <si>
    <t>1066 ПУ; 50 шлюза; 50 роутеров; 2 доработки ПО</t>
  </si>
  <si>
    <t>1066 ПУ; 50 шлюзов; 50 роутеров</t>
  </si>
  <si>
    <t xml:space="preserve">2 104 ПУ; 20 шлюзов; 20 роутеров; 7 доработок ПО; персональный компьютер 55  ед.; 9 автомобилей; </t>
  </si>
  <si>
    <t>2 104 ПУ; 20 шлюзов; 20 роутеров; 2 доработки ПО</t>
  </si>
  <si>
    <t>2104 ПУ ; 20 шлюзов ; 20 роутеров</t>
  </si>
  <si>
    <t>2 365 ПУ; 10 шлюзов; 10 роутеров;  персональный компьютер 49 ед.; 3 автомобиля; 7 доработок ПО; 360 лицензий</t>
  </si>
  <si>
    <t>2 365 ПУ; 10 шлюзов; 10 роутеров; 2 доработки ПО</t>
  </si>
  <si>
    <t>2365 ПУ; 10 шлюзов; 10 роутеров</t>
  </si>
  <si>
    <t>11 885 ПУ; 324 шлюза ; 468 роутеров; 25 автомобилей; комплексная система безопасности ; 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28 доработок ПО; простая неисключительная именная лицензия 55 ед.; 752 лицензии; сервер «Аквариус» T50 D212CF АМПР.466539.120 - 1 ед.; система бесперебойного питания- 1 ед.</t>
  </si>
  <si>
    <t>11 885 ПУ; 324 шлюзов; 468 роутеров
8 доработок ПО</t>
  </si>
  <si>
    <t xml:space="preserve">11 885 ПУ; 324 шлюзов; 468 роутеров; </t>
  </si>
  <si>
    <t>Изменение периода горизонта планирования.</t>
  </si>
  <si>
    <t>Экономия по результатам закупочных процедур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</si>
</sst>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3">
    <xf numFmtId="0" fontId="0" fillId="0" borderId="0"/>
    <xf numFmtId="0" fontId="2" fillId="0" borderId="0"/>
    <xf numFmtId="0" fontId="5" fillId="0" borderId="0"/>
    <xf numFmtId="0" fontId="3" fillId="0" borderId="0"/>
    <xf numFmtId="0" fontId="2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0" fillId="7" borderId="6" applyNumberFormat="0" applyAlignment="0" applyProtection="0"/>
    <xf numFmtId="0" fontId="11" fillId="20" borderId="7" applyNumberFormat="0" applyAlignment="0" applyProtection="0"/>
    <xf numFmtId="0" fontId="12" fillId="20" borderId="6" applyNumberFormat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17" fillId="21" borderId="12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7" fillId="23" borderId="13" applyNumberFormat="0" applyFont="0" applyAlignment="0" applyProtection="0"/>
    <xf numFmtId="9" fontId="2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4" borderId="0" applyNumberFormat="0" applyBorder="0" applyAlignment="0" applyProtection="0"/>
    <xf numFmtId="43" fontId="3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 applyFill="1"/>
    <xf numFmtId="0" fontId="6" fillId="0" borderId="0" xfId="0" applyFont="1" applyFill="1" applyAlignment="1">
      <alignment vertical="center"/>
    </xf>
    <xf numFmtId="0" fontId="6" fillId="0" borderId="0" xfId="44" applyFont="1" applyFill="1" applyAlignment="1">
      <alignment horizontal="right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232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3" fontId="3" fillId="0" borderId="1" xfId="232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2" applyFont="1" applyFill="1" applyAlignment="1">
      <alignment vertical="center"/>
    </xf>
    <xf numFmtId="0" fontId="3" fillId="0" borderId="1" xfId="4" applyFont="1" applyFill="1" applyBorder="1" applyAlignment="1">
      <alignment horizontal="center" vertical="center" textRotation="90" wrapText="1"/>
    </xf>
    <xf numFmtId="3" fontId="3" fillId="0" borderId="1" xfId="4" applyNumberFormat="1" applyFont="1" applyFill="1" applyBorder="1" applyAlignment="1">
      <alignment horizontal="center" vertical="center"/>
    </xf>
    <xf numFmtId="4" fontId="3" fillId="0" borderId="1" xfId="4" applyNumberFormat="1" applyFont="1" applyFill="1" applyBorder="1" applyAlignment="1">
      <alignment horizontal="center" vertical="center"/>
    </xf>
    <xf numFmtId="4" fontId="4" fillId="0" borderId="1" xfId="2" applyNumberFormat="1" applyFont="1" applyFill="1" applyBorder="1" applyAlignment="1">
      <alignment horizontal="center" vertical="center" wrapText="1"/>
    </xf>
    <xf numFmtId="4" fontId="3" fillId="0" borderId="1" xfId="4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4" fontId="3" fillId="0" borderId="1" xfId="2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4" fontId="30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49" fontId="31" fillId="0" borderId="0" xfId="4" applyNumberFormat="1" applyFont="1" applyFill="1" applyBorder="1" applyAlignment="1">
      <alignment horizontal="center" vertical="center"/>
    </xf>
    <xf numFmtId="4" fontId="0" fillId="0" borderId="1" xfId="4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0" fillId="0" borderId="1" xfId="232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17" xfId="4" applyFont="1" applyFill="1" applyBorder="1" applyAlignment="1">
      <alignment horizontal="center" vertical="center"/>
    </xf>
    <xf numFmtId="0" fontId="28" fillId="0" borderId="0" xfId="1" applyFont="1" applyFill="1" applyBorder="1" applyAlignment="1"/>
    <xf numFmtId="0" fontId="4" fillId="0" borderId="5" xfId="3" applyFont="1" applyFill="1" applyBorder="1" applyAlignment="1"/>
    <xf numFmtId="0" fontId="3" fillId="0" borderId="15" xfId="4" applyFont="1" applyFill="1" applyBorder="1" applyAlignment="1">
      <alignment horizontal="center" vertical="center" wrapText="1"/>
    </xf>
    <xf numFmtId="0" fontId="3" fillId="0" borderId="17" xfId="4" applyFont="1" applyFill="1" applyBorder="1" applyAlignment="1">
      <alignment horizontal="center" vertical="center" wrapText="1"/>
    </xf>
    <xf numFmtId="0" fontId="3" fillId="0" borderId="15" xfId="3" applyFont="1" applyFill="1" applyBorder="1" applyAlignment="1">
      <alignment horizontal="center" vertical="center"/>
    </xf>
    <xf numFmtId="0" fontId="3" fillId="0" borderId="16" xfId="3" applyFont="1" applyFill="1" applyBorder="1" applyAlignment="1">
      <alignment horizontal="center" vertical="center"/>
    </xf>
    <xf numFmtId="0" fontId="3" fillId="0" borderId="17" xfId="3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6" fillId="0" borderId="0" xfId="2" applyFont="1" applyFill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6" xfId="4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21" xfId="0" applyNumberFormat="1" applyFont="1" applyFill="1" applyBorder="1" applyAlignment="1">
      <alignment vertical="center" wrapText="1"/>
    </xf>
  </cellXfs>
  <cellStyles count="233">
    <cellStyle name="20% - Акцент1 2" xfId="5" xr:uid="{00000000-0005-0000-0000-000000000000}"/>
    <cellStyle name="20% - Акцент2 2" xfId="6" xr:uid="{00000000-0005-0000-0000-000001000000}"/>
    <cellStyle name="20% - Акцент3 2" xfId="7" xr:uid="{00000000-0005-0000-0000-000002000000}"/>
    <cellStyle name="20% - Акцент4 2" xfId="8" xr:uid="{00000000-0005-0000-0000-000003000000}"/>
    <cellStyle name="20% - Акцент5 2" xfId="9" xr:uid="{00000000-0005-0000-0000-000004000000}"/>
    <cellStyle name="20% - Акцент6 2" xfId="10" xr:uid="{00000000-0005-0000-0000-000005000000}"/>
    <cellStyle name="40% - Акцент1 2" xfId="11" xr:uid="{00000000-0005-0000-0000-000006000000}"/>
    <cellStyle name="40% - Акцент2 2" xfId="12" xr:uid="{00000000-0005-0000-0000-000007000000}"/>
    <cellStyle name="40% - Акцент3 2" xfId="13" xr:uid="{00000000-0005-0000-0000-000008000000}"/>
    <cellStyle name="40% - Акцент4 2" xfId="14" xr:uid="{00000000-0005-0000-0000-000009000000}"/>
    <cellStyle name="40% - Акцент5 2" xfId="15" xr:uid="{00000000-0005-0000-0000-00000A000000}"/>
    <cellStyle name="40% - Акцент6 2" xfId="16" xr:uid="{00000000-0005-0000-0000-00000B000000}"/>
    <cellStyle name="60% - Акцент1 2" xfId="17" xr:uid="{00000000-0005-0000-0000-00000C000000}"/>
    <cellStyle name="60% - Акцент2 2" xfId="18" xr:uid="{00000000-0005-0000-0000-00000D000000}"/>
    <cellStyle name="60% - Акцент3 2" xfId="19" xr:uid="{00000000-0005-0000-0000-00000E000000}"/>
    <cellStyle name="60% - Акцент4 2" xfId="20" xr:uid="{00000000-0005-0000-0000-00000F000000}"/>
    <cellStyle name="60% - Акцент5 2" xfId="21" xr:uid="{00000000-0005-0000-0000-000010000000}"/>
    <cellStyle name="60% - Акцент6 2" xfId="22" xr:uid="{00000000-0005-0000-0000-000011000000}"/>
    <cellStyle name="Normal 2" xfId="23" xr:uid="{00000000-0005-0000-0000-000012000000}"/>
    <cellStyle name="Акцент1 2" xfId="24" xr:uid="{00000000-0005-0000-0000-000013000000}"/>
    <cellStyle name="Акцент2 2" xfId="25" xr:uid="{00000000-0005-0000-0000-000014000000}"/>
    <cellStyle name="Акцент3 2" xfId="26" xr:uid="{00000000-0005-0000-0000-000015000000}"/>
    <cellStyle name="Акцент4 2" xfId="27" xr:uid="{00000000-0005-0000-0000-000016000000}"/>
    <cellStyle name="Акцент5 2" xfId="28" xr:uid="{00000000-0005-0000-0000-000017000000}"/>
    <cellStyle name="Акцент6 2" xfId="29" xr:uid="{00000000-0005-0000-0000-000018000000}"/>
    <cellStyle name="Ввод  2" xfId="30" xr:uid="{00000000-0005-0000-0000-000019000000}"/>
    <cellStyle name="Вывод 2" xfId="31" xr:uid="{00000000-0005-0000-0000-00001A000000}"/>
    <cellStyle name="Вычисление 2" xfId="32" xr:uid="{00000000-0005-0000-0000-00001B000000}"/>
    <cellStyle name="Заголовок 1 2" xfId="33" xr:uid="{00000000-0005-0000-0000-00001C000000}"/>
    <cellStyle name="Заголовок 2 2" xfId="34" xr:uid="{00000000-0005-0000-0000-00001D000000}"/>
    <cellStyle name="Заголовок 3 2" xfId="35" xr:uid="{00000000-0005-0000-0000-00001E000000}"/>
    <cellStyle name="Заголовок 4 2" xfId="36" xr:uid="{00000000-0005-0000-0000-00001F000000}"/>
    <cellStyle name="Итог 2" xfId="37" xr:uid="{00000000-0005-0000-0000-000020000000}"/>
    <cellStyle name="Контрольная ячейка 2" xfId="38" xr:uid="{00000000-0005-0000-0000-000021000000}"/>
    <cellStyle name="Название 2" xfId="39" xr:uid="{00000000-0005-0000-0000-000022000000}"/>
    <cellStyle name="Нейтральный 2" xfId="40" xr:uid="{00000000-0005-0000-0000-000023000000}"/>
    <cellStyle name="Обычный" xfId="0" builtinId="0"/>
    <cellStyle name="Обычный 12 2" xfId="41" xr:uid="{00000000-0005-0000-0000-000025000000}"/>
    <cellStyle name="Обычный 2" xfId="42" xr:uid="{00000000-0005-0000-0000-000026000000}"/>
    <cellStyle name="Обычный 2 26 2" xfId="43" xr:uid="{00000000-0005-0000-0000-000027000000}"/>
    <cellStyle name="Обычный 3" xfId="44" xr:uid="{00000000-0005-0000-0000-000028000000}"/>
    <cellStyle name="Обычный 3 2" xfId="45" xr:uid="{00000000-0005-0000-0000-000029000000}"/>
    <cellStyle name="Обычный 3 2 2 2" xfId="46" xr:uid="{00000000-0005-0000-0000-00002A000000}"/>
    <cellStyle name="Обычный 3 21" xfId="47" xr:uid="{00000000-0005-0000-0000-00002B000000}"/>
    <cellStyle name="Обычный 4" xfId="1" xr:uid="{00000000-0005-0000-0000-00002C000000}"/>
    <cellStyle name="Обычный 4 2" xfId="48" xr:uid="{00000000-0005-0000-0000-00002D000000}"/>
    <cellStyle name="Обычный 5" xfId="4" xr:uid="{00000000-0005-0000-0000-00002E000000}"/>
    <cellStyle name="Обычный 6" xfId="49" xr:uid="{00000000-0005-0000-0000-00002F000000}"/>
    <cellStyle name="Обычный 6 2" xfId="50" xr:uid="{00000000-0005-0000-0000-000030000000}"/>
    <cellStyle name="Обычный 6 2 2" xfId="51" xr:uid="{00000000-0005-0000-0000-000031000000}"/>
    <cellStyle name="Обычный 6 2 2 2" xfId="52" xr:uid="{00000000-0005-0000-0000-000032000000}"/>
    <cellStyle name="Обычный 6 2 2 2 2" xfId="53" xr:uid="{00000000-0005-0000-0000-000033000000}"/>
    <cellStyle name="Обычный 6 2 2 2 2 2" xfId="54" xr:uid="{00000000-0005-0000-0000-000034000000}"/>
    <cellStyle name="Обычный 6 2 2 2 2 2 2" xfId="55" xr:uid="{00000000-0005-0000-0000-000035000000}"/>
    <cellStyle name="Обычный 6 2 2 2 2 2 3" xfId="56" xr:uid="{00000000-0005-0000-0000-000036000000}"/>
    <cellStyle name="Обычный 6 2 2 2 2 3" xfId="57" xr:uid="{00000000-0005-0000-0000-000037000000}"/>
    <cellStyle name="Обычный 6 2 2 2 2 4" xfId="58" xr:uid="{00000000-0005-0000-0000-000038000000}"/>
    <cellStyle name="Обычный 6 2 2 2 3" xfId="59" xr:uid="{00000000-0005-0000-0000-000039000000}"/>
    <cellStyle name="Обычный 6 2 2 2 3 2" xfId="60" xr:uid="{00000000-0005-0000-0000-00003A000000}"/>
    <cellStyle name="Обычный 6 2 2 2 3 3" xfId="61" xr:uid="{00000000-0005-0000-0000-00003B000000}"/>
    <cellStyle name="Обычный 6 2 2 2 4" xfId="62" xr:uid="{00000000-0005-0000-0000-00003C000000}"/>
    <cellStyle name="Обычный 6 2 2 2 5" xfId="63" xr:uid="{00000000-0005-0000-0000-00003D000000}"/>
    <cellStyle name="Обычный 6 2 2 3" xfId="64" xr:uid="{00000000-0005-0000-0000-00003E000000}"/>
    <cellStyle name="Обычный 6 2 2 3 2" xfId="65" xr:uid="{00000000-0005-0000-0000-00003F000000}"/>
    <cellStyle name="Обычный 6 2 2 3 2 2" xfId="66" xr:uid="{00000000-0005-0000-0000-000040000000}"/>
    <cellStyle name="Обычный 6 2 2 3 2 3" xfId="67" xr:uid="{00000000-0005-0000-0000-000041000000}"/>
    <cellStyle name="Обычный 6 2 2 3 3" xfId="68" xr:uid="{00000000-0005-0000-0000-000042000000}"/>
    <cellStyle name="Обычный 6 2 2 3 4" xfId="69" xr:uid="{00000000-0005-0000-0000-000043000000}"/>
    <cellStyle name="Обычный 6 2 2 4" xfId="70" xr:uid="{00000000-0005-0000-0000-000044000000}"/>
    <cellStyle name="Обычный 6 2 2 4 2" xfId="71" xr:uid="{00000000-0005-0000-0000-000045000000}"/>
    <cellStyle name="Обычный 6 2 2 4 2 2" xfId="72" xr:uid="{00000000-0005-0000-0000-000046000000}"/>
    <cellStyle name="Обычный 6 2 2 4 2 3" xfId="73" xr:uid="{00000000-0005-0000-0000-000047000000}"/>
    <cellStyle name="Обычный 6 2 2 4 3" xfId="74" xr:uid="{00000000-0005-0000-0000-000048000000}"/>
    <cellStyle name="Обычный 6 2 2 4 4" xfId="75" xr:uid="{00000000-0005-0000-0000-000049000000}"/>
    <cellStyle name="Обычный 6 2 2 5" xfId="76" xr:uid="{00000000-0005-0000-0000-00004A000000}"/>
    <cellStyle name="Обычный 6 2 2 5 2" xfId="77" xr:uid="{00000000-0005-0000-0000-00004B000000}"/>
    <cellStyle name="Обычный 6 2 2 5 3" xfId="78" xr:uid="{00000000-0005-0000-0000-00004C000000}"/>
    <cellStyle name="Обычный 6 2 2 6" xfId="79" xr:uid="{00000000-0005-0000-0000-00004D000000}"/>
    <cellStyle name="Обычный 6 2 2 7" xfId="80" xr:uid="{00000000-0005-0000-0000-00004E000000}"/>
    <cellStyle name="Обычный 6 2 2 8" xfId="81" xr:uid="{00000000-0005-0000-0000-00004F000000}"/>
    <cellStyle name="Обычный 6 2 3" xfId="82" xr:uid="{00000000-0005-0000-0000-000050000000}"/>
    <cellStyle name="Обычный 6 2 3 2" xfId="83" xr:uid="{00000000-0005-0000-0000-000051000000}"/>
    <cellStyle name="Обычный 6 2 3 2 2" xfId="84" xr:uid="{00000000-0005-0000-0000-000052000000}"/>
    <cellStyle name="Обычный 6 2 3 2 2 2" xfId="85" xr:uid="{00000000-0005-0000-0000-000053000000}"/>
    <cellStyle name="Обычный 6 2 3 2 2 2 2" xfId="86" xr:uid="{00000000-0005-0000-0000-000054000000}"/>
    <cellStyle name="Обычный 6 2 3 2 2 2 3" xfId="87" xr:uid="{00000000-0005-0000-0000-000055000000}"/>
    <cellStyle name="Обычный 6 2 3 2 2 3" xfId="88" xr:uid="{00000000-0005-0000-0000-000056000000}"/>
    <cellStyle name="Обычный 6 2 3 2 2 4" xfId="89" xr:uid="{00000000-0005-0000-0000-000057000000}"/>
    <cellStyle name="Обычный 6 2 3 2 3" xfId="90" xr:uid="{00000000-0005-0000-0000-000058000000}"/>
    <cellStyle name="Обычный 6 2 3 2 3 2" xfId="91" xr:uid="{00000000-0005-0000-0000-000059000000}"/>
    <cellStyle name="Обычный 6 2 3 2 3 3" xfId="92" xr:uid="{00000000-0005-0000-0000-00005A000000}"/>
    <cellStyle name="Обычный 6 2 3 2 4" xfId="93" xr:uid="{00000000-0005-0000-0000-00005B000000}"/>
    <cellStyle name="Обычный 6 2 3 2 5" xfId="94" xr:uid="{00000000-0005-0000-0000-00005C000000}"/>
    <cellStyle name="Обычный 6 2 3 3" xfId="95" xr:uid="{00000000-0005-0000-0000-00005D000000}"/>
    <cellStyle name="Обычный 6 2 3 3 2" xfId="96" xr:uid="{00000000-0005-0000-0000-00005E000000}"/>
    <cellStyle name="Обычный 6 2 3 3 2 2" xfId="97" xr:uid="{00000000-0005-0000-0000-00005F000000}"/>
    <cellStyle name="Обычный 6 2 3 3 2 3" xfId="98" xr:uid="{00000000-0005-0000-0000-000060000000}"/>
    <cellStyle name="Обычный 6 2 3 3 3" xfId="99" xr:uid="{00000000-0005-0000-0000-000061000000}"/>
    <cellStyle name="Обычный 6 2 3 3 4" xfId="100" xr:uid="{00000000-0005-0000-0000-000062000000}"/>
    <cellStyle name="Обычный 6 2 3 4" xfId="101" xr:uid="{00000000-0005-0000-0000-000063000000}"/>
    <cellStyle name="Обычный 6 2 3 4 2" xfId="102" xr:uid="{00000000-0005-0000-0000-000064000000}"/>
    <cellStyle name="Обычный 6 2 3 4 2 2" xfId="103" xr:uid="{00000000-0005-0000-0000-000065000000}"/>
    <cellStyle name="Обычный 6 2 3 4 2 3" xfId="104" xr:uid="{00000000-0005-0000-0000-000066000000}"/>
    <cellStyle name="Обычный 6 2 3 4 3" xfId="105" xr:uid="{00000000-0005-0000-0000-000067000000}"/>
    <cellStyle name="Обычный 6 2 3 4 4" xfId="106" xr:uid="{00000000-0005-0000-0000-000068000000}"/>
    <cellStyle name="Обычный 6 2 3 5" xfId="107" xr:uid="{00000000-0005-0000-0000-000069000000}"/>
    <cellStyle name="Обычный 6 2 3 5 2" xfId="108" xr:uid="{00000000-0005-0000-0000-00006A000000}"/>
    <cellStyle name="Обычный 6 2 3 5 3" xfId="109" xr:uid="{00000000-0005-0000-0000-00006B000000}"/>
    <cellStyle name="Обычный 6 2 3 6" xfId="110" xr:uid="{00000000-0005-0000-0000-00006C000000}"/>
    <cellStyle name="Обычный 6 2 3 7" xfId="111" xr:uid="{00000000-0005-0000-0000-00006D000000}"/>
    <cellStyle name="Обычный 6 2 3 8" xfId="112" xr:uid="{00000000-0005-0000-0000-00006E000000}"/>
    <cellStyle name="Обычный 6 2 3 9" xfId="113" xr:uid="{00000000-0005-0000-0000-00006F000000}"/>
    <cellStyle name="Обычный 6 2 4" xfId="114" xr:uid="{00000000-0005-0000-0000-000070000000}"/>
    <cellStyle name="Обычный 6 2 4 2" xfId="115" xr:uid="{00000000-0005-0000-0000-000071000000}"/>
    <cellStyle name="Обычный 6 2 4 2 2" xfId="116" xr:uid="{00000000-0005-0000-0000-000072000000}"/>
    <cellStyle name="Обычный 6 2 4 2 3" xfId="117" xr:uid="{00000000-0005-0000-0000-000073000000}"/>
    <cellStyle name="Обычный 6 2 4 3" xfId="118" xr:uid="{00000000-0005-0000-0000-000074000000}"/>
    <cellStyle name="Обычный 6 2 4 4" xfId="119" xr:uid="{00000000-0005-0000-0000-000075000000}"/>
    <cellStyle name="Обычный 6 2 5" xfId="120" xr:uid="{00000000-0005-0000-0000-000076000000}"/>
    <cellStyle name="Обычный 6 2 5 2" xfId="121" xr:uid="{00000000-0005-0000-0000-000077000000}"/>
    <cellStyle name="Обычный 6 2 5 2 2" xfId="122" xr:uid="{00000000-0005-0000-0000-000078000000}"/>
    <cellStyle name="Обычный 6 2 5 2 3" xfId="123" xr:uid="{00000000-0005-0000-0000-000079000000}"/>
    <cellStyle name="Обычный 6 2 5 3" xfId="124" xr:uid="{00000000-0005-0000-0000-00007A000000}"/>
    <cellStyle name="Обычный 6 2 5 4" xfId="125" xr:uid="{00000000-0005-0000-0000-00007B000000}"/>
    <cellStyle name="Обычный 6 2 6" xfId="126" xr:uid="{00000000-0005-0000-0000-00007C000000}"/>
    <cellStyle name="Обычный 6 2 6 2" xfId="127" xr:uid="{00000000-0005-0000-0000-00007D000000}"/>
    <cellStyle name="Обычный 6 2 6 3" xfId="128" xr:uid="{00000000-0005-0000-0000-00007E000000}"/>
    <cellStyle name="Обычный 6 2 7" xfId="129" xr:uid="{00000000-0005-0000-0000-00007F000000}"/>
    <cellStyle name="Обычный 6 2 8" xfId="130" xr:uid="{00000000-0005-0000-0000-000080000000}"/>
    <cellStyle name="Обычный 6 2 9" xfId="131" xr:uid="{00000000-0005-0000-0000-000081000000}"/>
    <cellStyle name="Обычный 6 3" xfId="132" xr:uid="{00000000-0005-0000-0000-000082000000}"/>
    <cellStyle name="Обычный 6 3 2" xfId="133" xr:uid="{00000000-0005-0000-0000-000083000000}"/>
    <cellStyle name="Обычный 6 3 2 2" xfId="134" xr:uid="{00000000-0005-0000-0000-000084000000}"/>
    <cellStyle name="Обычный 6 3 2 3" xfId="135" xr:uid="{00000000-0005-0000-0000-000085000000}"/>
    <cellStyle name="Обычный 6 3 3" xfId="136" xr:uid="{00000000-0005-0000-0000-000086000000}"/>
    <cellStyle name="Обычный 6 3 4" xfId="137" xr:uid="{00000000-0005-0000-0000-000087000000}"/>
    <cellStyle name="Обычный 6 4" xfId="138" xr:uid="{00000000-0005-0000-0000-000088000000}"/>
    <cellStyle name="Обычный 6 4 2" xfId="139" xr:uid="{00000000-0005-0000-0000-000089000000}"/>
    <cellStyle name="Обычный 6 4 2 2" xfId="140" xr:uid="{00000000-0005-0000-0000-00008A000000}"/>
    <cellStyle name="Обычный 6 4 2 3" xfId="141" xr:uid="{00000000-0005-0000-0000-00008B000000}"/>
    <cellStyle name="Обычный 6 4 3" xfId="142" xr:uid="{00000000-0005-0000-0000-00008C000000}"/>
    <cellStyle name="Обычный 6 4 4" xfId="143" xr:uid="{00000000-0005-0000-0000-00008D000000}"/>
    <cellStyle name="Обычный 6 5" xfId="144" xr:uid="{00000000-0005-0000-0000-00008E000000}"/>
    <cellStyle name="Обычный 6 5 2" xfId="145" xr:uid="{00000000-0005-0000-0000-00008F000000}"/>
    <cellStyle name="Обычный 6 5 3" xfId="146" xr:uid="{00000000-0005-0000-0000-000090000000}"/>
    <cellStyle name="Обычный 6 6" xfId="147" xr:uid="{00000000-0005-0000-0000-000091000000}"/>
    <cellStyle name="Обычный 6 7" xfId="148" xr:uid="{00000000-0005-0000-0000-000092000000}"/>
    <cellStyle name="Обычный 6 8" xfId="149" xr:uid="{00000000-0005-0000-0000-000093000000}"/>
    <cellStyle name="Обычный 7" xfId="2" xr:uid="{00000000-0005-0000-0000-000094000000}"/>
    <cellStyle name="Обычный 7 2" xfId="150" xr:uid="{00000000-0005-0000-0000-000095000000}"/>
    <cellStyle name="Обычный 7 2 2" xfId="151" xr:uid="{00000000-0005-0000-0000-000096000000}"/>
    <cellStyle name="Обычный 7 2 2 2" xfId="152" xr:uid="{00000000-0005-0000-0000-000097000000}"/>
    <cellStyle name="Обычный 7 2 2 2 2" xfId="153" xr:uid="{00000000-0005-0000-0000-000098000000}"/>
    <cellStyle name="Обычный 7 2 2 2 3" xfId="154" xr:uid="{00000000-0005-0000-0000-000099000000}"/>
    <cellStyle name="Обычный 7 2 2 3" xfId="155" xr:uid="{00000000-0005-0000-0000-00009A000000}"/>
    <cellStyle name="Обычный 7 2 2 4" xfId="156" xr:uid="{00000000-0005-0000-0000-00009B000000}"/>
    <cellStyle name="Обычный 7 2 3" xfId="157" xr:uid="{00000000-0005-0000-0000-00009C000000}"/>
    <cellStyle name="Обычный 7 2 3 2" xfId="158" xr:uid="{00000000-0005-0000-0000-00009D000000}"/>
    <cellStyle name="Обычный 7 2 3 2 2" xfId="159" xr:uid="{00000000-0005-0000-0000-00009E000000}"/>
    <cellStyle name="Обычный 7 2 3 2 3" xfId="160" xr:uid="{00000000-0005-0000-0000-00009F000000}"/>
    <cellStyle name="Обычный 7 2 3 3" xfId="161" xr:uid="{00000000-0005-0000-0000-0000A0000000}"/>
    <cellStyle name="Обычный 7 2 3 4" xfId="162" xr:uid="{00000000-0005-0000-0000-0000A1000000}"/>
    <cellStyle name="Обычный 7 2 4" xfId="163" xr:uid="{00000000-0005-0000-0000-0000A2000000}"/>
    <cellStyle name="Обычный 7 2 4 2" xfId="164" xr:uid="{00000000-0005-0000-0000-0000A3000000}"/>
    <cellStyle name="Обычный 7 2 4 3" xfId="165" xr:uid="{00000000-0005-0000-0000-0000A4000000}"/>
    <cellStyle name="Обычный 7 2 5" xfId="166" xr:uid="{00000000-0005-0000-0000-0000A5000000}"/>
    <cellStyle name="Обычный 7 2 6" xfId="167" xr:uid="{00000000-0005-0000-0000-0000A6000000}"/>
    <cellStyle name="Обычный 7 2 7" xfId="168" xr:uid="{00000000-0005-0000-0000-0000A7000000}"/>
    <cellStyle name="Обычный 8" xfId="169" xr:uid="{00000000-0005-0000-0000-0000A8000000}"/>
    <cellStyle name="Обычный 9" xfId="170" xr:uid="{00000000-0005-0000-0000-0000A9000000}"/>
    <cellStyle name="Обычный 9 2" xfId="171" xr:uid="{00000000-0005-0000-0000-0000AA000000}"/>
    <cellStyle name="Обычный 9 2 2" xfId="172" xr:uid="{00000000-0005-0000-0000-0000AB000000}"/>
    <cellStyle name="Обычный 9 2 2 2" xfId="173" xr:uid="{00000000-0005-0000-0000-0000AC000000}"/>
    <cellStyle name="Обычный 9 2 2 3" xfId="174" xr:uid="{00000000-0005-0000-0000-0000AD000000}"/>
    <cellStyle name="Обычный 9 2 2 4" xfId="175" xr:uid="{00000000-0005-0000-0000-0000AE000000}"/>
    <cellStyle name="Обычный 9 2 3" xfId="176" xr:uid="{00000000-0005-0000-0000-0000AF000000}"/>
    <cellStyle name="Обычный 9 2 4" xfId="177" xr:uid="{00000000-0005-0000-0000-0000B0000000}"/>
    <cellStyle name="Обычный 9 3" xfId="178" xr:uid="{00000000-0005-0000-0000-0000B1000000}"/>
    <cellStyle name="Обычный 9 3 2" xfId="179" xr:uid="{00000000-0005-0000-0000-0000B2000000}"/>
    <cellStyle name="Обычный 9 3 3" xfId="180" xr:uid="{00000000-0005-0000-0000-0000B3000000}"/>
    <cellStyle name="Обычный 9 3 4" xfId="181" xr:uid="{00000000-0005-0000-0000-0000B4000000}"/>
    <cellStyle name="Обычный 9 4" xfId="182" xr:uid="{00000000-0005-0000-0000-0000B5000000}"/>
    <cellStyle name="Обычный 9 5" xfId="183" xr:uid="{00000000-0005-0000-0000-0000B6000000}"/>
    <cellStyle name="Обычный_Форматы по компаниям_last" xfId="3" xr:uid="{00000000-0005-0000-0000-0000B7000000}"/>
    <cellStyle name="Плохой 2" xfId="184" xr:uid="{00000000-0005-0000-0000-0000B8000000}"/>
    <cellStyle name="Пояснение 2" xfId="185" xr:uid="{00000000-0005-0000-0000-0000B9000000}"/>
    <cellStyle name="Примечание 2" xfId="186" xr:uid="{00000000-0005-0000-0000-0000BA000000}"/>
    <cellStyle name="Процентный 2" xfId="187" xr:uid="{00000000-0005-0000-0000-0000BB000000}"/>
    <cellStyle name="Процентный 3" xfId="188" xr:uid="{00000000-0005-0000-0000-0000BC000000}"/>
    <cellStyle name="Связанная ячейка 2" xfId="189" xr:uid="{00000000-0005-0000-0000-0000BD000000}"/>
    <cellStyle name="Стиль 1" xfId="190" xr:uid="{00000000-0005-0000-0000-0000BE000000}"/>
    <cellStyle name="Текст предупреждения 2" xfId="191" xr:uid="{00000000-0005-0000-0000-0000BF000000}"/>
    <cellStyle name="Финансовый" xfId="232" builtinId="3"/>
    <cellStyle name="Финансовый 2" xfId="192" xr:uid="{00000000-0005-0000-0000-0000C0000000}"/>
    <cellStyle name="Финансовый 2 2" xfId="193" xr:uid="{00000000-0005-0000-0000-0000C1000000}"/>
    <cellStyle name="Финансовый 2 2 2" xfId="194" xr:uid="{00000000-0005-0000-0000-0000C2000000}"/>
    <cellStyle name="Финансовый 2 2 2 2" xfId="195" xr:uid="{00000000-0005-0000-0000-0000C3000000}"/>
    <cellStyle name="Финансовый 2 2 2 2 2" xfId="196" xr:uid="{00000000-0005-0000-0000-0000C4000000}"/>
    <cellStyle name="Финансовый 2 2 2 3" xfId="197" xr:uid="{00000000-0005-0000-0000-0000C5000000}"/>
    <cellStyle name="Финансовый 2 2 3" xfId="198" xr:uid="{00000000-0005-0000-0000-0000C6000000}"/>
    <cellStyle name="Финансовый 2 2 4" xfId="199" xr:uid="{00000000-0005-0000-0000-0000C7000000}"/>
    <cellStyle name="Финансовый 2 3" xfId="200" xr:uid="{00000000-0005-0000-0000-0000C8000000}"/>
    <cellStyle name="Финансовый 2 3 2" xfId="201" xr:uid="{00000000-0005-0000-0000-0000C9000000}"/>
    <cellStyle name="Финансовый 2 3 2 2" xfId="202" xr:uid="{00000000-0005-0000-0000-0000CA000000}"/>
    <cellStyle name="Финансовый 2 3 2 3" xfId="203" xr:uid="{00000000-0005-0000-0000-0000CB000000}"/>
    <cellStyle name="Финансовый 2 3 3" xfId="204" xr:uid="{00000000-0005-0000-0000-0000CC000000}"/>
    <cellStyle name="Финансовый 2 3 4" xfId="205" xr:uid="{00000000-0005-0000-0000-0000CD000000}"/>
    <cellStyle name="Финансовый 2 4" xfId="206" xr:uid="{00000000-0005-0000-0000-0000CE000000}"/>
    <cellStyle name="Финансовый 2 4 2" xfId="207" xr:uid="{00000000-0005-0000-0000-0000CF000000}"/>
    <cellStyle name="Финансовый 2 4 3" xfId="208" xr:uid="{00000000-0005-0000-0000-0000D0000000}"/>
    <cellStyle name="Финансовый 2 5" xfId="209" xr:uid="{00000000-0005-0000-0000-0000D1000000}"/>
    <cellStyle name="Финансовый 2 6" xfId="210" xr:uid="{00000000-0005-0000-0000-0000D2000000}"/>
    <cellStyle name="Финансовый 2 7" xfId="211" xr:uid="{00000000-0005-0000-0000-0000D3000000}"/>
    <cellStyle name="Финансовый 3" xfId="212" xr:uid="{00000000-0005-0000-0000-0000D4000000}"/>
    <cellStyle name="Финансовый 3 2" xfId="213" xr:uid="{00000000-0005-0000-0000-0000D5000000}"/>
    <cellStyle name="Финансовый 3 2 2" xfId="214" xr:uid="{00000000-0005-0000-0000-0000D6000000}"/>
    <cellStyle name="Финансовый 3 2 2 2" xfId="215" xr:uid="{00000000-0005-0000-0000-0000D7000000}"/>
    <cellStyle name="Финансовый 3 2 2 3" xfId="216" xr:uid="{00000000-0005-0000-0000-0000D8000000}"/>
    <cellStyle name="Финансовый 3 2 3" xfId="217" xr:uid="{00000000-0005-0000-0000-0000D9000000}"/>
    <cellStyle name="Финансовый 3 2 4" xfId="218" xr:uid="{00000000-0005-0000-0000-0000DA000000}"/>
    <cellStyle name="Финансовый 3 3" xfId="219" xr:uid="{00000000-0005-0000-0000-0000DB000000}"/>
    <cellStyle name="Финансовый 3 3 2" xfId="220" xr:uid="{00000000-0005-0000-0000-0000DC000000}"/>
    <cellStyle name="Финансовый 3 3 2 2" xfId="221" xr:uid="{00000000-0005-0000-0000-0000DD000000}"/>
    <cellStyle name="Финансовый 3 3 2 3" xfId="222" xr:uid="{00000000-0005-0000-0000-0000DE000000}"/>
    <cellStyle name="Финансовый 3 3 3" xfId="223" xr:uid="{00000000-0005-0000-0000-0000DF000000}"/>
    <cellStyle name="Финансовый 3 3 4" xfId="224" xr:uid="{00000000-0005-0000-0000-0000E0000000}"/>
    <cellStyle name="Финансовый 3 4" xfId="225" xr:uid="{00000000-0005-0000-0000-0000E1000000}"/>
    <cellStyle name="Финансовый 3 4 2" xfId="226" xr:uid="{00000000-0005-0000-0000-0000E2000000}"/>
    <cellStyle name="Финансовый 3 4 3" xfId="227" xr:uid="{00000000-0005-0000-0000-0000E3000000}"/>
    <cellStyle name="Финансовый 3 5" xfId="228" xr:uid="{00000000-0005-0000-0000-0000E4000000}"/>
    <cellStyle name="Финансовый 3 6" xfId="229" xr:uid="{00000000-0005-0000-0000-0000E5000000}"/>
    <cellStyle name="Финансовый 3 7" xfId="230" xr:uid="{00000000-0005-0000-0000-0000E6000000}"/>
    <cellStyle name="Хороший 2" xfId="231" xr:uid="{00000000-0005-0000-0000-0000E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W120"/>
  <sheetViews>
    <sheetView tabSelected="1" zoomScale="57" zoomScaleNormal="57" zoomScaleSheetLayoutView="90" workbookViewId="0">
      <pane xSplit="2" ySplit="11" topLeftCell="T24" activePane="bottomRight" state="frozen"/>
      <selection pane="topRight" activeCell="C1" sqref="C1"/>
      <selection pane="bottomLeft" activeCell="A12" sqref="A12"/>
      <selection pane="bottomRight" activeCell="AJ27" sqref="AJ27"/>
    </sheetView>
  </sheetViews>
  <sheetFormatPr defaultColWidth="9" defaultRowHeight="15.75" x14ac:dyDescent="0.25"/>
  <cols>
    <col min="1" max="1" width="16.5" style="1" customWidth="1"/>
    <col min="2" max="2" width="33.75" style="1" customWidth="1"/>
    <col min="3" max="3" width="15.875" style="1" customWidth="1"/>
    <col min="4" max="4" width="19.375" style="1" customWidth="1"/>
    <col min="5" max="5" width="11.625" style="1" customWidth="1"/>
    <col min="6" max="6" width="50" style="1" customWidth="1"/>
    <col min="7" max="7" width="6" style="1" customWidth="1"/>
    <col min="8" max="8" width="5.625" style="1" customWidth="1"/>
    <col min="9" max="9" width="14.125" style="1" customWidth="1"/>
    <col min="10" max="10" width="42.25" style="1" customWidth="1"/>
    <col min="11" max="11" width="5.625" style="1" customWidth="1"/>
    <col min="12" max="12" width="6.375" style="1" customWidth="1"/>
    <col min="13" max="13" width="6.25" style="1" customWidth="1"/>
    <col min="14" max="14" width="6.125" style="1" customWidth="1"/>
    <col min="15" max="15" width="8.25" style="1" customWidth="1"/>
    <col min="16" max="16" width="6.75" style="1" customWidth="1"/>
    <col min="17" max="17" width="29.375" style="1" customWidth="1"/>
    <col min="18" max="18" width="6.5" style="1" customWidth="1"/>
    <col min="19" max="19" width="38.5" style="1" customWidth="1"/>
    <col min="20" max="20" width="6.125" style="1" customWidth="1"/>
    <col min="21" max="21" width="30.5" style="1" customWidth="1"/>
    <col min="22" max="22" width="6.875" style="1" customWidth="1"/>
    <col min="23" max="23" width="24" style="1" customWidth="1"/>
    <col min="24" max="24" width="8.875" style="1" customWidth="1"/>
    <col min="25" max="25" width="18.625" style="1" customWidth="1"/>
    <col min="26" max="26" width="7.125" style="1" customWidth="1"/>
    <col min="27" max="27" width="20.5" style="1" customWidth="1"/>
    <col min="28" max="28" width="6" style="1" customWidth="1"/>
    <col min="29" max="29" width="11.75" style="1" customWidth="1"/>
    <col min="30" max="30" width="6.25" style="1" customWidth="1"/>
    <col min="31" max="31" width="16" style="1" customWidth="1"/>
    <col min="32" max="32" width="8.75" style="1" customWidth="1"/>
    <col min="33" max="33" width="29.625" style="1" customWidth="1"/>
    <col min="34" max="34" width="9.375" style="1" customWidth="1"/>
    <col min="35" max="35" width="53.125" style="1" customWidth="1"/>
    <col min="36" max="36" width="53.875" style="1" customWidth="1"/>
    <col min="37" max="38" width="5" style="1" customWidth="1"/>
    <col min="39" max="39" width="20.75" style="1" customWidth="1"/>
    <col min="40" max="46" width="5" style="1" customWidth="1"/>
    <col min="47" max="16384" width="9" style="1"/>
  </cols>
  <sheetData>
    <row r="1" spans="1:49" ht="18.75" x14ac:dyDescent="0.3">
      <c r="A1" s="34" t="s">
        <v>40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49" x14ac:dyDescent="0.2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</row>
    <row r="3" spans="1:49" ht="18.75" x14ac:dyDescent="0.25">
      <c r="A3" s="46" t="s">
        <v>211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</row>
    <row r="4" spans="1:49" ht="18.75" x14ac:dyDescent="0.3">
      <c r="A4" s="47" t="s">
        <v>212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W4" s="3"/>
    </row>
    <row r="5" spans="1:49" ht="18.75" x14ac:dyDescent="0.3">
      <c r="A5" s="47" t="s">
        <v>213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36" customHeight="1" x14ac:dyDescent="0.3">
      <c r="A6" s="48" t="s">
        <v>214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</row>
    <row r="7" spans="1:49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</row>
    <row r="8" spans="1:49" ht="24.75" customHeight="1" x14ac:dyDescent="0.25">
      <c r="A8" s="44" t="s">
        <v>37</v>
      </c>
      <c r="B8" s="44" t="s">
        <v>38</v>
      </c>
      <c r="C8" s="44" t="s">
        <v>36</v>
      </c>
      <c r="D8" s="25" t="s">
        <v>0</v>
      </c>
      <c r="E8" s="26"/>
      <c r="F8" s="26"/>
      <c r="G8" s="26"/>
      <c r="H8" s="26"/>
      <c r="I8" s="26"/>
      <c r="J8" s="26"/>
      <c r="K8" s="27"/>
      <c r="L8" s="25" t="s">
        <v>225</v>
      </c>
      <c r="M8" s="26"/>
      <c r="N8" s="26"/>
      <c r="O8" s="27"/>
      <c r="P8" s="38" t="s">
        <v>39</v>
      </c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40"/>
      <c r="AJ8" s="49" t="s">
        <v>1</v>
      </c>
    </row>
    <row r="9" spans="1:49" ht="52.5" customHeight="1" x14ac:dyDescent="0.25">
      <c r="A9" s="44"/>
      <c r="B9" s="44"/>
      <c r="C9" s="44"/>
      <c r="D9" s="28"/>
      <c r="E9" s="29"/>
      <c r="F9" s="29"/>
      <c r="G9" s="29"/>
      <c r="H9" s="29"/>
      <c r="I9" s="29"/>
      <c r="J9" s="29"/>
      <c r="K9" s="30"/>
      <c r="L9" s="28"/>
      <c r="M9" s="29"/>
      <c r="N9" s="29"/>
      <c r="O9" s="30"/>
      <c r="P9" s="31" t="s">
        <v>216</v>
      </c>
      <c r="Q9" s="32"/>
      <c r="R9" s="32"/>
      <c r="S9" s="33"/>
      <c r="T9" s="31" t="s">
        <v>217</v>
      </c>
      <c r="U9" s="32"/>
      <c r="V9" s="32"/>
      <c r="W9" s="33"/>
      <c r="X9" s="31" t="s">
        <v>218</v>
      </c>
      <c r="Y9" s="32"/>
      <c r="Z9" s="32"/>
      <c r="AA9" s="33"/>
      <c r="AB9" s="31" t="s">
        <v>219</v>
      </c>
      <c r="AC9" s="32"/>
      <c r="AD9" s="32"/>
      <c r="AE9" s="33"/>
      <c r="AF9" s="41" t="s">
        <v>2</v>
      </c>
      <c r="AG9" s="42"/>
      <c r="AH9" s="42"/>
      <c r="AI9" s="43"/>
      <c r="AJ9" s="49"/>
    </row>
    <row r="10" spans="1:49" ht="89.25" customHeight="1" x14ac:dyDescent="0.25">
      <c r="A10" s="44"/>
      <c r="B10" s="44"/>
      <c r="C10" s="44"/>
      <c r="D10" s="31" t="s">
        <v>3</v>
      </c>
      <c r="E10" s="32"/>
      <c r="F10" s="32"/>
      <c r="G10" s="33"/>
      <c r="H10" s="36" t="s">
        <v>4</v>
      </c>
      <c r="I10" s="50"/>
      <c r="J10" s="50"/>
      <c r="K10" s="37"/>
      <c r="L10" s="36" t="s">
        <v>220</v>
      </c>
      <c r="M10" s="37"/>
      <c r="N10" s="36" t="s">
        <v>4</v>
      </c>
      <c r="O10" s="37"/>
      <c r="P10" s="36" t="s">
        <v>215</v>
      </c>
      <c r="Q10" s="37"/>
      <c r="R10" s="36" t="s">
        <v>4</v>
      </c>
      <c r="S10" s="37"/>
      <c r="T10" s="36" t="s">
        <v>215</v>
      </c>
      <c r="U10" s="37"/>
      <c r="V10" s="36" t="s">
        <v>4</v>
      </c>
      <c r="W10" s="37"/>
      <c r="X10" s="36" t="s">
        <v>220</v>
      </c>
      <c r="Y10" s="37"/>
      <c r="Z10" s="36" t="s">
        <v>4</v>
      </c>
      <c r="AA10" s="37"/>
      <c r="AB10" s="36" t="s">
        <v>220</v>
      </c>
      <c r="AC10" s="37"/>
      <c r="AD10" s="36" t="s">
        <v>4</v>
      </c>
      <c r="AE10" s="37"/>
      <c r="AF10" s="36" t="s">
        <v>220</v>
      </c>
      <c r="AG10" s="37"/>
      <c r="AH10" s="36" t="s">
        <v>4</v>
      </c>
      <c r="AI10" s="37"/>
      <c r="AJ10" s="49"/>
    </row>
    <row r="11" spans="1:49" ht="183" customHeight="1" x14ac:dyDescent="0.25">
      <c r="A11" s="44"/>
      <c r="B11" s="44"/>
      <c r="C11" s="44"/>
      <c r="D11" s="10" t="s">
        <v>321</v>
      </c>
      <c r="E11" s="10" t="s">
        <v>34</v>
      </c>
      <c r="F11" s="10" t="s">
        <v>35</v>
      </c>
      <c r="G11" s="10" t="s">
        <v>5</v>
      </c>
      <c r="H11" s="10" t="s">
        <v>321</v>
      </c>
      <c r="I11" s="10" t="s">
        <v>34</v>
      </c>
      <c r="J11" s="10" t="s">
        <v>35</v>
      </c>
      <c r="K11" s="10" t="s">
        <v>5</v>
      </c>
      <c r="L11" s="10" t="s">
        <v>321</v>
      </c>
      <c r="M11" s="10" t="s">
        <v>228</v>
      </c>
      <c r="N11" s="10" t="s">
        <v>321</v>
      </c>
      <c r="O11" s="10" t="s">
        <v>228</v>
      </c>
      <c r="P11" s="10" t="s">
        <v>321</v>
      </c>
      <c r="Q11" s="10" t="s">
        <v>228</v>
      </c>
      <c r="R11" s="10" t="s">
        <v>321</v>
      </c>
      <c r="S11" s="10" t="s">
        <v>228</v>
      </c>
      <c r="T11" s="10" t="s">
        <v>321</v>
      </c>
      <c r="U11" s="10" t="s">
        <v>228</v>
      </c>
      <c r="V11" s="10" t="s">
        <v>321</v>
      </c>
      <c r="W11" s="10" t="s">
        <v>228</v>
      </c>
      <c r="X11" s="10" t="s">
        <v>321</v>
      </c>
      <c r="Y11" s="10" t="s">
        <v>228</v>
      </c>
      <c r="Z11" s="10" t="s">
        <v>321</v>
      </c>
      <c r="AA11" s="10" t="s">
        <v>228</v>
      </c>
      <c r="AB11" s="10" t="s">
        <v>321</v>
      </c>
      <c r="AC11" s="10" t="s">
        <v>228</v>
      </c>
      <c r="AD11" s="10" t="s">
        <v>321</v>
      </c>
      <c r="AE11" s="10" t="s">
        <v>228</v>
      </c>
      <c r="AF11" s="10" t="s">
        <v>321</v>
      </c>
      <c r="AG11" s="10" t="s">
        <v>228</v>
      </c>
      <c r="AH11" s="10" t="s">
        <v>321</v>
      </c>
      <c r="AI11" s="10" t="s">
        <v>228</v>
      </c>
      <c r="AJ11" s="49"/>
    </row>
    <row r="12" spans="1:49" ht="28.5" customHeight="1" x14ac:dyDescent="0.25">
      <c r="A12" s="11">
        <v>1</v>
      </c>
      <c r="B12" s="11">
        <v>2</v>
      </c>
      <c r="C12" s="11">
        <v>3</v>
      </c>
      <c r="D12" s="12" t="s">
        <v>6</v>
      </c>
      <c r="E12" s="12" t="s">
        <v>7</v>
      </c>
      <c r="F12" s="12" t="s">
        <v>8</v>
      </c>
      <c r="G12" s="12" t="s">
        <v>9</v>
      </c>
      <c r="H12" s="12" t="s">
        <v>10</v>
      </c>
      <c r="I12" s="12" t="s">
        <v>11</v>
      </c>
      <c r="J12" s="12" t="s">
        <v>12</v>
      </c>
      <c r="K12" s="12" t="s">
        <v>13</v>
      </c>
      <c r="L12" s="12" t="s">
        <v>14</v>
      </c>
      <c r="M12" s="12" t="s">
        <v>15</v>
      </c>
      <c r="N12" s="12" t="s">
        <v>16</v>
      </c>
      <c r="O12" s="12" t="s">
        <v>17</v>
      </c>
      <c r="P12" s="12" t="s">
        <v>18</v>
      </c>
      <c r="Q12" s="12" t="s">
        <v>19</v>
      </c>
      <c r="R12" s="12" t="s">
        <v>20</v>
      </c>
      <c r="S12" s="12" t="s">
        <v>21</v>
      </c>
      <c r="T12" s="12" t="s">
        <v>22</v>
      </c>
      <c r="U12" s="12" t="s">
        <v>23</v>
      </c>
      <c r="V12" s="12" t="s">
        <v>24</v>
      </c>
      <c r="W12" s="12" t="s">
        <v>25</v>
      </c>
      <c r="X12" s="12" t="s">
        <v>26</v>
      </c>
      <c r="Y12" s="12" t="s">
        <v>27</v>
      </c>
      <c r="Z12" s="12" t="s">
        <v>28</v>
      </c>
      <c r="AA12" s="12" t="s">
        <v>29</v>
      </c>
      <c r="AB12" s="12" t="s">
        <v>221</v>
      </c>
      <c r="AC12" s="12" t="s">
        <v>222</v>
      </c>
      <c r="AD12" s="12" t="s">
        <v>223</v>
      </c>
      <c r="AE12" s="12" t="s">
        <v>224</v>
      </c>
      <c r="AF12" s="12" t="s">
        <v>30</v>
      </c>
      <c r="AG12" s="12" t="s">
        <v>31</v>
      </c>
      <c r="AH12" s="12" t="s">
        <v>32</v>
      </c>
      <c r="AI12" s="12" t="s">
        <v>33</v>
      </c>
      <c r="AJ12" s="11">
        <v>8</v>
      </c>
    </row>
    <row r="13" spans="1:49" ht="359.25" customHeight="1" x14ac:dyDescent="0.25">
      <c r="A13" s="13" t="s">
        <v>41</v>
      </c>
      <c r="B13" s="13" t="s">
        <v>42</v>
      </c>
      <c r="C13" s="4" t="s">
        <v>43</v>
      </c>
      <c r="D13" s="14" t="s">
        <v>226</v>
      </c>
      <c r="E13" s="14" t="str">
        <f>E14</f>
        <v>4187 ПУ; 310 шлюзов; 390 роутеров</v>
      </c>
      <c r="F13" s="14" t="s">
        <v>285</v>
      </c>
      <c r="G13" s="14" t="s">
        <v>226</v>
      </c>
      <c r="H13" s="14" t="s">
        <v>226</v>
      </c>
      <c r="I13" s="14" t="str">
        <f>I14</f>
        <v>11 885 ПУ ; 324 шлюза; 468 роутеров</v>
      </c>
      <c r="J13" s="14" t="s">
        <v>311</v>
      </c>
      <c r="K13" s="14" t="s">
        <v>226</v>
      </c>
      <c r="L13" s="14" t="s">
        <v>226</v>
      </c>
      <c r="M13" s="14" t="s">
        <v>226</v>
      </c>
      <c r="N13" s="14" t="s">
        <v>226</v>
      </c>
      <c r="O13" s="14" t="s">
        <v>226</v>
      </c>
      <c r="P13" s="14" t="s">
        <v>226</v>
      </c>
      <c r="Q13" s="14" t="s">
        <v>277</v>
      </c>
      <c r="R13" s="14" t="s">
        <v>226</v>
      </c>
      <c r="S13" s="4" t="s">
        <v>317</v>
      </c>
      <c r="T13" s="14" t="s">
        <v>226</v>
      </c>
      <c r="U13" s="4" t="s">
        <v>280</v>
      </c>
      <c r="V13" s="14" t="s">
        <v>226</v>
      </c>
      <c r="W13" s="22" t="s">
        <v>324</v>
      </c>
      <c r="X13" s="14" t="s">
        <v>226</v>
      </c>
      <c r="Y13" s="4" t="s">
        <v>281</v>
      </c>
      <c r="Z13" s="14" t="s">
        <v>226</v>
      </c>
      <c r="AA13" s="22" t="s">
        <v>327</v>
      </c>
      <c r="AB13" s="14" t="s">
        <v>226</v>
      </c>
      <c r="AC13" s="14" t="s">
        <v>226</v>
      </c>
      <c r="AD13" s="14" t="s">
        <v>226</v>
      </c>
      <c r="AE13" s="22" t="s">
        <v>330</v>
      </c>
      <c r="AF13" s="14" t="s">
        <v>226</v>
      </c>
      <c r="AG13" s="14" t="s">
        <v>284</v>
      </c>
      <c r="AH13" s="14" t="s">
        <v>226</v>
      </c>
      <c r="AI13" s="22" t="s">
        <v>333</v>
      </c>
      <c r="AJ13" s="14"/>
      <c r="AM13" s="6"/>
    </row>
    <row r="14" spans="1:49" ht="92.25" customHeight="1" x14ac:dyDescent="0.25">
      <c r="A14" s="13" t="s">
        <v>44</v>
      </c>
      <c r="B14" s="13" t="s">
        <v>45</v>
      </c>
      <c r="C14" s="4" t="s">
        <v>43</v>
      </c>
      <c r="D14" s="14" t="str">
        <f>D20</f>
        <v>нд</v>
      </c>
      <c r="E14" s="14" t="str">
        <f t="shared" ref="E14:AH14" si="0">E20</f>
        <v>4187 ПУ; 310 шлюзов; 390 роутеров</v>
      </c>
      <c r="F14" s="4" t="str">
        <f>F20</f>
        <v>2 доработки ПО</v>
      </c>
      <c r="G14" s="14" t="str">
        <f t="shared" si="0"/>
        <v>нд</v>
      </c>
      <c r="H14" s="14" t="str">
        <f t="shared" si="0"/>
        <v>нд</v>
      </c>
      <c r="I14" s="14" t="str">
        <f t="shared" si="0"/>
        <v>11 885 ПУ ; 324 шлюза; 468 роутеров</v>
      </c>
      <c r="J14" s="4" t="str">
        <f>J20</f>
        <v>8 доработок ПО</v>
      </c>
      <c r="K14" s="14" t="str">
        <f t="shared" si="0"/>
        <v>нд</v>
      </c>
      <c r="L14" s="14" t="str">
        <f t="shared" si="0"/>
        <v>нд</v>
      </c>
      <c r="M14" s="14" t="str">
        <f t="shared" si="0"/>
        <v>нд</v>
      </c>
      <c r="N14" s="14" t="str">
        <f t="shared" si="0"/>
        <v>нд</v>
      </c>
      <c r="O14" s="14" t="str">
        <f t="shared" si="0"/>
        <v>нд</v>
      </c>
      <c r="P14" s="14" t="str">
        <f t="shared" si="0"/>
        <v>нд</v>
      </c>
      <c r="Q14" s="14" t="str">
        <f t="shared" si="0"/>
        <v>1393 ПУ; 170 шлюзов; 180 роутеров; 2 доработки ПО</v>
      </c>
      <c r="R14" s="14" t="str">
        <f t="shared" si="0"/>
        <v>нд</v>
      </c>
      <c r="S14" s="14" t="str">
        <f t="shared" si="0"/>
        <v>6350 ПУ; 244 шлюза; 388 роутеров; 2 доработки ПО</v>
      </c>
      <c r="T14" s="14" t="str">
        <f t="shared" si="0"/>
        <v>нд</v>
      </c>
      <c r="U14" s="14" t="str">
        <f t="shared" si="0"/>
        <v>1241 ПУ; 80 шлюзов; 130 роутеров</v>
      </c>
      <c r="V14" s="14" t="str">
        <f t="shared" si="0"/>
        <v>нд</v>
      </c>
      <c r="W14" s="14" t="str">
        <f t="shared" si="0"/>
        <v>1066 ПУ; 50 шлюза; 50 роутеров; 2 доработки ПО</v>
      </c>
      <c r="X14" s="14" t="str">
        <f t="shared" si="0"/>
        <v>нд</v>
      </c>
      <c r="Y14" s="14" t="str">
        <f t="shared" si="0"/>
        <v>1553 ПУ; 60 шлюзов; 80 роутеров</v>
      </c>
      <c r="Z14" s="14" t="str">
        <f t="shared" si="0"/>
        <v>нд</v>
      </c>
      <c r="AA14" s="14" t="str">
        <f t="shared" si="0"/>
        <v>2 104 ПУ; 20 шлюзов; 20 роутеров; 2 доработки ПО</v>
      </c>
      <c r="AB14" s="14" t="str">
        <f t="shared" si="0"/>
        <v>нд</v>
      </c>
      <c r="AC14" s="14" t="str">
        <f t="shared" si="0"/>
        <v>нд</v>
      </c>
      <c r="AD14" s="14" t="str">
        <f t="shared" si="0"/>
        <v>нд</v>
      </c>
      <c r="AE14" s="14" t="str">
        <f>AE20</f>
        <v>2 365 ПУ; 10 шлюзов; 10 роутеров; 2 доработки ПО</v>
      </c>
      <c r="AF14" s="14" t="str">
        <f t="shared" si="0"/>
        <v>нд</v>
      </c>
      <c r="AG14" s="14" t="str">
        <f t="shared" si="0"/>
        <v>4187 ПУ; 310 шлюзов; 390 роутеров; 
2 доработки ПО</v>
      </c>
      <c r="AH14" s="14">
        <f t="shared" si="0"/>
        <v>0</v>
      </c>
      <c r="AI14" s="14" t="str">
        <f>AI20</f>
        <v>11 885 ПУ; 324 шлюзов; 468 роутеров
8 доработок ПО</v>
      </c>
      <c r="AJ14" s="14" t="s">
        <v>226</v>
      </c>
    </row>
    <row r="15" spans="1:49" ht="28.5" customHeight="1" x14ac:dyDescent="0.25">
      <c r="A15" s="13" t="s">
        <v>46</v>
      </c>
      <c r="B15" s="13" t="s">
        <v>47</v>
      </c>
      <c r="C15" s="4" t="s">
        <v>43</v>
      </c>
      <c r="D15" s="14" t="str">
        <f>D27</f>
        <v>нд</v>
      </c>
      <c r="E15" s="14" t="str">
        <f t="shared" ref="E15:AI15" si="1">E27</f>
        <v>нд</v>
      </c>
      <c r="F15" s="4" t="str">
        <f>AG15</f>
        <v>нд</v>
      </c>
      <c r="G15" s="4" t="str">
        <f t="shared" ref="G15:I15" si="2">IF(SUM(G96)=0,"нд",SUM(G96))</f>
        <v>нд</v>
      </c>
      <c r="H15" s="4" t="str">
        <f t="shared" si="2"/>
        <v>нд</v>
      </c>
      <c r="I15" s="4" t="str">
        <f t="shared" si="2"/>
        <v>нд</v>
      </c>
      <c r="J15" s="4" t="str">
        <f>AI15</f>
        <v>нд</v>
      </c>
      <c r="K15" s="14" t="str">
        <f t="shared" si="1"/>
        <v>нд</v>
      </c>
      <c r="L15" s="14" t="str">
        <f t="shared" si="1"/>
        <v>нд</v>
      </c>
      <c r="M15" s="14" t="str">
        <f t="shared" si="1"/>
        <v>нд</v>
      </c>
      <c r="N15" s="14" t="str">
        <f t="shared" si="1"/>
        <v>нд</v>
      </c>
      <c r="O15" s="14" t="str">
        <f t="shared" si="1"/>
        <v>нд</v>
      </c>
      <c r="P15" s="14" t="str">
        <f t="shared" si="1"/>
        <v>нд</v>
      </c>
      <c r="Q15" s="14" t="str">
        <f t="shared" si="1"/>
        <v>нд</v>
      </c>
      <c r="R15" s="14" t="str">
        <f t="shared" si="1"/>
        <v>нд</v>
      </c>
      <c r="S15" s="14" t="str">
        <f t="shared" si="1"/>
        <v>нд</v>
      </c>
      <c r="T15" s="14" t="str">
        <f t="shared" si="1"/>
        <v>нд</v>
      </c>
      <c r="U15" s="14" t="str">
        <f t="shared" si="1"/>
        <v>нд</v>
      </c>
      <c r="V15" s="14" t="str">
        <f t="shared" si="1"/>
        <v>нд</v>
      </c>
      <c r="W15" s="14" t="str">
        <f t="shared" si="1"/>
        <v>нд</v>
      </c>
      <c r="X15" s="14" t="str">
        <f t="shared" si="1"/>
        <v>нд</v>
      </c>
      <c r="Y15" s="14" t="str">
        <f t="shared" si="1"/>
        <v>нд</v>
      </c>
      <c r="Z15" s="14" t="str">
        <f t="shared" si="1"/>
        <v>нд</v>
      </c>
      <c r="AA15" s="14" t="str">
        <f t="shared" si="1"/>
        <v>нд</v>
      </c>
      <c r="AB15" s="14" t="str">
        <f t="shared" si="1"/>
        <v>нд</v>
      </c>
      <c r="AC15" s="14" t="str">
        <f t="shared" si="1"/>
        <v>нд</v>
      </c>
      <c r="AD15" s="14" t="str">
        <f t="shared" si="1"/>
        <v>нд</v>
      </c>
      <c r="AE15" s="14" t="str">
        <f t="shared" si="1"/>
        <v>нд</v>
      </c>
      <c r="AF15" s="14" t="str">
        <f t="shared" si="1"/>
        <v>нд</v>
      </c>
      <c r="AG15" s="14" t="str">
        <f t="shared" si="1"/>
        <v>нд</v>
      </c>
      <c r="AH15" s="14" t="str">
        <f t="shared" si="1"/>
        <v>нд</v>
      </c>
      <c r="AI15" s="14" t="str">
        <f t="shared" si="1"/>
        <v>нд</v>
      </c>
      <c r="AJ15" s="14" t="s">
        <v>226</v>
      </c>
    </row>
    <row r="16" spans="1:49" ht="47.25" x14ac:dyDescent="0.25">
      <c r="A16" s="13" t="s">
        <v>48</v>
      </c>
      <c r="B16" s="13" t="s">
        <v>49</v>
      </c>
      <c r="C16" s="4" t="s">
        <v>43</v>
      </c>
      <c r="D16" s="4" t="str">
        <f>IF(SUM(D45)=0,"нд",SUM(D45))</f>
        <v>нд</v>
      </c>
      <c r="E16" s="4" t="str">
        <f t="shared" ref="E16:AH16" si="3">IF(SUM(E45)=0,"нд",SUM(E45))</f>
        <v>нд</v>
      </c>
      <c r="F16" s="4" t="str">
        <f>AG16</f>
        <v>12 доработок ПО</v>
      </c>
      <c r="G16" s="4" t="str">
        <f t="shared" ref="G16:I18" si="4">IF(SUM(G98)=0,"нд",SUM(G98))</f>
        <v>нд</v>
      </c>
      <c r="H16" s="4" t="str">
        <f t="shared" si="4"/>
        <v>нд</v>
      </c>
      <c r="I16" s="4" t="str">
        <f t="shared" si="4"/>
        <v>нд</v>
      </c>
      <c r="J16" s="4" t="str">
        <f>AI16</f>
        <v>16 доработок ПО</v>
      </c>
      <c r="K16" s="4" t="str">
        <f t="shared" si="3"/>
        <v>нд</v>
      </c>
      <c r="L16" s="4" t="str">
        <f t="shared" si="3"/>
        <v>нд</v>
      </c>
      <c r="M16" s="4" t="str">
        <f t="shared" si="3"/>
        <v>нд</v>
      </c>
      <c r="N16" s="4" t="str">
        <f t="shared" si="3"/>
        <v>нд</v>
      </c>
      <c r="O16" s="4" t="str">
        <f t="shared" si="3"/>
        <v>нд</v>
      </c>
      <c r="P16" s="4" t="str">
        <f t="shared" si="3"/>
        <v>нд</v>
      </c>
      <c r="Q16" s="4" t="str">
        <f>Q45</f>
        <v>4 доработки ПО</v>
      </c>
      <c r="R16" s="4" t="str">
        <f t="shared" si="3"/>
        <v>нд</v>
      </c>
      <c r="S16" s="4" t="str">
        <f>S45</f>
        <v>4 доработки ПО</v>
      </c>
      <c r="T16" s="4" t="str">
        <f t="shared" si="3"/>
        <v>нд</v>
      </c>
      <c r="U16" s="4" t="str">
        <f>U45</f>
        <v>4 доработки ПО</v>
      </c>
      <c r="V16" s="4" t="str">
        <f t="shared" si="3"/>
        <v>нд</v>
      </c>
      <c r="W16" s="4" t="str">
        <f>W45</f>
        <v>4 доработки ПО</v>
      </c>
      <c r="X16" s="4" t="str">
        <f t="shared" si="3"/>
        <v>нд</v>
      </c>
      <c r="Y16" s="4" t="str">
        <f>Y45</f>
        <v>5 доработок ПО</v>
      </c>
      <c r="Z16" s="4" t="str">
        <f t="shared" si="3"/>
        <v>нд</v>
      </c>
      <c r="AA16" s="4" t="str">
        <f>AA45</f>
        <v>4 доработки ПО</v>
      </c>
      <c r="AB16" s="4" t="str">
        <f t="shared" si="3"/>
        <v>нд</v>
      </c>
      <c r="AC16" s="4" t="str">
        <f>AC45</f>
        <v>нд</v>
      </c>
      <c r="AD16" s="4" t="str">
        <f t="shared" si="3"/>
        <v>нд</v>
      </c>
      <c r="AE16" s="4" t="str">
        <f>AE45</f>
        <v>4 доработки ПО</v>
      </c>
      <c r="AF16" s="4" t="str">
        <f t="shared" si="3"/>
        <v>нд</v>
      </c>
      <c r="AG16" s="4" t="str">
        <f>AG45</f>
        <v>12 доработок ПО</v>
      </c>
      <c r="AH16" s="4" t="str">
        <f t="shared" si="3"/>
        <v>нд</v>
      </c>
      <c r="AI16" s="4" t="str">
        <f>AI45</f>
        <v>16 доработок ПО</v>
      </c>
      <c r="AJ16" s="14" t="s">
        <v>226</v>
      </c>
    </row>
    <row r="17" spans="1:39" ht="225" customHeight="1" x14ac:dyDescent="0.25">
      <c r="A17" s="13" t="s">
        <v>50</v>
      </c>
      <c r="B17" s="13" t="s">
        <v>51</v>
      </c>
      <c r="C17" s="4" t="s">
        <v>43</v>
      </c>
      <c r="D17" s="4" t="str">
        <f>IF(SUM(D73)=0,"нд",SUM(D73))</f>
        <v>нд</v>
      </c>
      <c r="E17" s="4" t="str">
        <f t="shared" ref="E17:AH17" si="5">IF(SUM(E73)=0,"нд",SUM(E73))</f>
        <v>нд</v>
      </c>
      <c r="F17" s="4" t="str">
        <f>AG17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G17" s="4" t="str">
        <f t="shared" si="4"/>
        <v>нд</v>
      </c>
      <c r="H17" s="4" t="str">
        <f t="shared" si="4"/>
        <v>нд</v>
      </c>
      <c r="I17" s="4" t="str">
        <f t="shared" si="4"/>
        <v>нд</v>
      </c>
      <c r="J17" s="4" t="str">
        <f>AI17</f>
        <v>4 доработки ПО; простая неисключительная именная лицензия 55 ед.; 752 лицензии</v>
      </c>
      <c r="K17" s="4" t="str">
        <f t="shared" si="5"/>
        <v>нд</v>
      </c>
      <c r="L17" s="4" t="str">
        <f t="shared" si="5"/>
        <v>нд</v>
      </c>
      <c r="M17" s="4" t="str">
        <f t="shared" si="5"/>
        <v>нд</v>
      </c>
      <c r="N17" s="4" t="str">
        <f t="shared" si="5"/>
        <v>нд</v>
      </c>
      <c r="O17" s="4" t="str">
        <f t="shared" si="5"/>
        <v>нд</v>
      </c>
      <c r="P17" s="4" t="str">
        <f t="shared" si="5"/>
        <v>нд</v>
      </c>
      <c r="Q17" s="4" t="str">
        <f>Q73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 ;
 1 доработка ПО (услуги работизации); 360 лицензий</v>
      </c>
      <c r="R17" s="4" t="str">
        <f t="shared" si="5"/>
        <v>нд</v>
      </c>
      <c r="S17" s="4" t="str">
        <f>S73</f>
        <v xml:space="preserve"> 362 лицензий; 1 доработка ПО (услуги работизации)</v>
      </c>
      <c r="T17" s="4" t="str">
        <f t="shared" si="5"/>
        <v>нд</v>
      </c>
      <c r="U17" s="4" t="str">
        <f>U73</f>
        <v>1 доработка ПО (услуги работизации); простая неисключительная именная лицензия 55 ед.</v>
      </c>
      <c r="V17" s="4" t="str">
        <f t="shared" si="5"/>
        <v>нд</v>
      </c>
      <c r="W17" s="4" t="str">
        <f>W73</f>
        <v xml:space="preserve">1 доработка ПО (услуги работизации); простая неисключительная именная лицензия 55 ед., 30 лицензий </v>
      </c>
      <c r="X17" s="4" t="str">
        <f t="shared" si="5"/>
        <v>нд</v>
      </c>
      <c r="Y17" s="4" t="str">
        <f>Y73</f>
        <v>1 доработка ПО (услуги работизации)</v>
      </c>
      <c r="Z17" s="4" t="str">
        <f t="shared" si="5"/>
        <v>нд</v>
      </c>
      <c r="AA17" s="4" t="str">
        <f>AA73</f>
        <v>1 доработка ПО (услуги работизации)</v>
      </c>
      <c r="AB17" s="4" t="str">
        <f t="shared" si="5"/>
        <v>нд</v>
      </c>
      <c r="AC17" s="4" t="str">
        <f>AC73</f>
        <v>нд</v>
      </c>
      <c r="AD17" s="4" t="str">
        <f t="shared" si="5"/>
        <v>нд</v>
      </c>
      <c r="AE17" s="4" t="str">
        <f>AE73</f>
        <v>1 доработка ПО (услуги работизации); 360 лицензий</v>
      </c>
      <c r="AF17" s="4" t="str">
        <f t="shared" si="5"/>
        <v>нд</v>
      </c>
      <c r="AG17" s="4" t="str">
        <f>AG73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AH17" s="4" t="str">
        <f t="shared" si="5"/>
        <v>нд</v>
      </c>
      <c r="AI17" s="4" t="str">
        <f>AI73</f>
        <v>4 доработки ПО; простая неисключительная именная лицензия 55 ед.; 752 лицензии</v>
      </c>
      <c r="AJ17" s="14" t="s">
        <v>226</v>
      </c>
      <c r="AM17" s="15"/>
    </row>
    <row r="18" spans="1:39" ht="237" customHeight="1" x14ac:dyDescent="0.25">
      <c r="A18" s="13" t="s">
        <v>52</v>
      </c>
      <c r="B18" s="13" t="s">
        <v>53</v>
      </c>
      <c r="C18" s="4" t="s">
        <v>43</v>
      </c>
      <c r="D18" s="4" t="str">
        <f>IF(SUM(D100)=0,"нд",SUM(D100))</f>
        <v>нд</v>
      </c>
      <c r="E18" s="4" t="str">
        <f>IF(SUM(E100)=0,"нд",SUM(E100))</f>
        <v>нд</v>
      </c>
      <c r="F18" s="4" t="str">
        <f>AG18</f>
        <v>21 автомобиль; комплексная система безопасности ;  персональный компьютер 118 ед.;  анализаторы качества электрической энергии 6 ед.</v>
      </c>
      <c r="G18" s="4" t="str">
        <f t="shared" si="4"/>
        <v>нд</v>
      </c>
      <c r="H18" s="4" t="str">
        <f t="shared" si="4"/>
        <v>нд</v>
      </c>
      <c r="I18" s="4" t="str">
        <f t="shared" si="4"/>
        <v>нд</v>
      </c>
      <c r="J18" s="4" t="str">
        <f>AI18</f>
        <v>25 автомобилей; комплексная система безопасности ;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сервер «Аквариус» T50 D212CF АМПР.466539.120 - 1 ед.; система бесперебойного питания- 1 ед.</v>
      </c>
      <c r="K18" s="4" t="str">
        <f t="shared" ref="K18:P18" si="6">IF(SUM(K100)=0,"нд",SUM(K100))</f>
        <v>нд</v>
      </c>
      <c r="L18" s="4" t="str">
        <f t="shared" si="6"/>
        <v>нд</v>
      </c>
      <c r="M18" s="4" t="str">
        <f t="shared" si="6"/>
        <v>нд</v>
      </c>
      <c r="N18" s="4" t="str">
        <f t="shared" si="6"/>
        <v>нд</v>
      </c>
      <c r="O18" s="4" t="str">
        <f t="shared" si="6"/>
        <v>нд</v>
      </c>
      <c r="P18" s="4" t="str">
        <f t="shared" si="6"/>
        <v>нд</v>
      </c>
      <c r="Q18" s="4" t="str">
        <f>Q100</f>
        <v>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анализаторы качества электрической энергии 6 ед.;  персональный компьютер 30 ед.;</v>
      </c>
      <c r="R18" s="4" t="str">
        <f>IF(SUM(R100)=0,"нд",SUM(R100))</f>
        <v>нд</v>
      </c>
      <c r="S18" s="4" t="str">
        <f>S100</f>
        <v xml:space="preserve">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вывеска над входом центрального офиса;  анализаторы качества электрической энергии 6 ед.; персональный компьютер 30 ед.; система хранения данных; источник бесперебойного питания 5 ед.;  сервер «Аквариус» T50 D212CF (АМПР.466539.120)-2 ед. ;  Патч-корд LC-LC 50/125 mm OM3 5м - 4 ед. </v>
      </c>
      <c r="T18" s="4" t="str">
        <f>IF(SUM(T100)=0,"нд",SUM(T100))</f>
        <v>нд</v>
      </c>
      <c r="U18" s="4" t="str">
        <f>U100</f>
        <v>персональный компьютер 33  ед.; 3 автомобиля</v>
      </c>
      <c r="V18" s="4" t="str">
        <f>IF(SUM(V100)=0,"нд",SUM(V100))</f>
        <v>нд</v>
      </c>
      <c r="W18" s="4" t="str">
        <f>W100</f>
        <v>персональный компьютер 88  ед.; 8 автомобилей; сервер «Аквариус» T50 D212CF АМПР.466539.120 - 1 ед.; система бесперебойного питания- 1 ед.</v>
      </c>
      <c r="X18" s="4" t="str">
        <f>IF(SUM(X100)=0,"нд",SUM(X100))</f>
        <v>нд</v>
      </c>
      <c r="Y18" s="4" t="str">
        <f>Y100</f>
        <v>персональный компьютер 55  ед.; 9 автомобилей</v>
      </c>
      <c r="Z18" s="4" t="str">
        <f>IF(SUM(Z100)=0,"нд",SUM(Z100))</f>
        <v>нд</v>
      </c>
      <c r="AA18" s="4" t="str">
        <f>AA100</f>
        <v>персональный компьютер 96  ед.; 5 автомобилей</v>
      </c>
      <c r="AB18" s="4" t="str">
        <f>IF(SUM(AB100)=0,"нд",SUM(AB100))</f>
        <v>нд</v>
      </c>
      <c r="AC18" s="4" t="str">
        <f>AC100</f>
        <v>нд</v>
      </c>
      <c r="AD18" s="4" t="str">
        <f>AD100</f>
        <v>нд</v>
      </c>
      <c r="AE18" s="4" t="str">
        <f>AE100</f>
        <v xml:space="preserve">
3 автомобиля</v>
      </c>
      <c r="AF18" s="4" t="str">
        <f>AF100</f>
        <v>нд</v>
      </c>
      <c r="AG18" s="4" t="str">
        <f>AG100</f>
        <v>21 автомобиль; комплексная система безопасности ;  персональный компьютер 118 ед.;  анализаторы качества электрической энергии 6 ед.</v>
      </c>
      <c r="AH18" s="4" t="str">
        <f>IF(SUM(AH100)=0,"нд",SUM(AH100))</f>
        <v>нд</v>
      </c>
      <c r="AI18" s="4" t="str">
        <f>AI100</f>
        <v>25 автомобилей; комплексная система безопасности ;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сервер «Аквариус» T50 D212CF АМПР.466539.120 - 1 ед.; система бесперебойного питания- 1 ед.</v>
      </c>
      <c r="AJ18" s="14" t="s">
        <v>226</v>
      </c>
    </row>
    <row r="19" spans="1:39" ht="260.25" customHeight="1" x14ac:dyDescent="0.25">
      <c r="A19" s="13" t="s">
        <v>54</v>
      </c>
      <c r="B19" s="13" t="s">
        <v>55</v>
      </c>
      <c r="C19" s="4" t="s">
        <v>43</v>
      </c>
      <c r="D19" s="14" t="str">
        <f>D13</f>
        <v>нд</v>
      </c>
      <c r="E19" s="14" t="str">
        <f>E13</f>
        <v>4187 ПУ; 310 шлюзов; 390 роутеров</v>
      </c>
      <c r="F19" s="14" t="str">
        <f>F13</f>
        <v>17 доработок ПО; 21 автомобиль; комплексная система безопасности ;  персональный компьютер 118 ед.;  анализаторы качества электрической энергии 6 ед.;   неисключительные права (лицензии) на программный модуль к системе «Единый биллинг юридических лиц. Импортозамещенная конфигурация»; простая неисключительная именная лицензия 55 ед.; 360 лицензий</v>
      </c>
      <c r="G19" s="14"/>
      <c r="H19" s="14"/>
      <c r="I19" s="14" t="str">
        <f>I13</f>
        <v>11 885 ПУ ; 324 шлюза; 468 роутеров</v>
      </c>
      <c r="J19" s="14" t="str">
        <f>J13</f>
        <v xml:space="preserve"> 25 автомобилей; комплексная система безопасности ; 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28 доработок ПО; простая неисключительная именная лицензия 55 ед.; 752 лицензии; сервер «Аквариус» T50 D212CF АМПР.466539.120 - 1 ед.; система бесперебойного питания- 1 ед.</v>
      </c>
      <c r="K19" s="14"/>
      <c r="L19" s="14"/>
      <c r="M19" s="14"/>
      <c r="N19" s="14"/>
      <c r="O19" s="14"/>
      <c r="P19" s="14"/>
      <c r="Q19" s="14" t="str">
        <f>Q13</f>
        <v>1393 ПУ; 170 шлюзов; 180 роутеров; 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анализаторы качества электрической энергии 6 ед.;  персональный компьютер 30 ед.; 7 доработок ПО; неисключительные права (лицензии) на программный модуль к системе «Единый биллинг юридических лиц. Импортозамещенная конфигурация» ;
360 лицензий</v>
      </c>
      <c r="R19" s="14"/>
      <c r="S19" s="14" t="str">
        <f>S13</f>
        <v xml:space="preserve">6350 ПУ; 244 шлюза; 388 роутеров;  9 автомобилей; комплексная система безопасности;  автоматическая система пожарной сигнализации, система оповещения и управления эвакуацией людей при пожаре;  вывеска над входом центрального офиса;  анализаторы качества электрической энергии 6 ед.; персональный компьютер 30 ед.; система хранения данных; источник бесперебойного питания 5 ед.;  сервер «Аквариус» T50 D212CF (АМПР.466539.120)-2 ед. ;  Патч-корд LC-LC 50/125 mm OM3 5м - 4 ед. ; 7 доработок ПО; 362 лицензии; </v>
      </c>
      <c r="T19" s="14"/>
      <c r="U19" s="14" t="str">
        <f>U13</f>
        <v>1241 ПУ; 80 шлюзов; 130 роутеров; персональный компьютер 33  ед.; 3 автомобиля;  5 доработок  ПО; простая неисключительная именная лицензия 55 ед.</v>
      </c>
      <c r="V19" s="14"/>
      <c r="W19" s="14" t="str">
        <f>W13</f>
        <v>1 066 ПУ; 50 шлюзов; 50 роутеров;  персональный компьютер 33  ед.; 8 автомобилей; 7 доработок ПО; простая неисключительная именная лицензия 55 ед.</v>
      </c>
      <c r="X19" s="14"/>
      <c r="Y19" s="14" t="str">
        <f>Y13</f>
        <v>1553 ПУ; 60 шлюзов; 80 роутеров;  6 доработок ПО; персональный компьютер 55  ед.; 9 автомобилей.</v>
      </c>
      <c r="Z19" s="14"/>
      <c r="AA19" s="14" t="str">
        <f>AA13</f>
        <v xml:space="preserve">2 104 ПУ; 20 шлюзов; 20 роутеров; 7 доработок ПО; персональный компьютер 55  ед.; 9 автомобилей; </v>
      </c>
      <c r="AB19" s="14" t="s">
        <v>226</v>
      </c>
      <c r="AC19" s="14" t="s">
        <v>226</v>
      </c>
      <c r="AD19" s="14" t="s">
        <v>226</v>
      </c>
      <c r="AE19" s="14" t="str">
        <f>AE13</f>
        <v>2 365 ПУ; 10 шлюзов; 10 роутеров;  персональный компьютер 49 ед.; 3 автомобиля; 7 доработок ПО; 360 лицензий</v>
      </c>
      <c r="AF19" s="14"/>
      <c r="AG19" s="14" t="str">
        <f>AG13</f>
        <v>4187 ПУ; 310 шлюзов; 390 роутеров; 17 доработок ПО; 21 автомобиль; комплексная система безопасности ;  персональный компьютер 118 ед.;  анализаторы качества электрической энергии 6 ед.;   неисключительные права (лицензии) на программный модуль к системе «Единый биллинг юридических лиц. Импортозамещенная конфигурация»; простая неисключительная именная лицензия 55 ед.; 360 лицензий</v>
      </c>
      <c r="AH19" s="14"/>
      <c r="AI19" s="14" t="str">
        <f>AI13</f>
        <v>11 885 ПУ; 324 шлюза ; 468 роутеров; 25 автомобилей; комплексная система безопасности ; 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28 доработок ПО; простая неисключительная именная лицензия 55 ед.; 752 лицензии; сервер «Аквариус» T50 D212CF АМПР.466539.120 - 1 ед.; система бесперебойного питания- 1 ед.</v>
      </c>
      <c r="AJ19" s="14" t="s">
        <v>226</v>
      </c>
    </row>
    <row r="20" spans="1:39" ht="88.5" customHeight="1" x14ac:dyDescent="0.25">
      <c r="A20" s="13" t="s">
        <v>56</v>
      </c>
      <c r="B20" s="13" t="s">
        <v>57</v>
      </c>
      <c r="C20" s="4" t="s">
        <v>43</v>
      </c>
      <c r="D20" s="4" t="str">
        <f>IF(SUM(D21,D24)=0,"нд",SUM(D21,D24))</f>
        <v>нд</v>
      </c>
      <c r="E20" s="14" t="str">
        <f>E21</f>
        <v>4187 ПУ; 310 шлюзов; 390 роутеров</v>
      </c>
      <c r="F20" s="4" t="str">
        <f>F24</f>
        <v>2 доработки ПО</v>
      </c>
      <c r="G20" s="4" t="str">
        <f t="shared" ref="G20:H20" si="7">IF(SUM(G21,G24)=0,"нд",SUM(G21,G24))</f>
        <v>нд</v>
      </c>
      <c r="H20" s="4" t="str">
        <f t="shared" si="7"/>
        <v>нд</v>
      </c>
      <c r="I20" s="14" t="str">
        <f>I21</f>
        <v>11 885 ПУ ; 324 шлюза; 468 роутеров</v>
      </c>
      <c r="J20" s="4" t="str">
        <f>J24</f>
        <v>8 доработок ПО</v>
      </c>
      <c r="K20" s="4" t="str">
        <f t="shared" ref="K20" si="8">IF(SUM(K21,K24)=0,"нд",SUM(K21,K24))</f>
        <v>нд</v>
      </c>
      <c r="L20" s="4" t="str">
        <f t="shared" ref="L20" si="9">IF(SUM(L21,L24)=0,"нд",SUM(L21,L24))</f>
        <v>нд</v>
      </c>
      <c r="M20" s="4" t="str">
        <f t="shared" ref="M20" si="10">IF(SUM(M21,M24)=0,"нд",SUM(M21,M24))</f>
        <v>нд</v>
      </c>
      <c r="N20" s="4" t="str">
        <f t="shared" ref="N20" si="11">IF(SUM(N21,N24)=0,"нд",SUM(N21,N24))</f>
        <v>нд</v>
      </c>
      <c r="O20" s="4" t="str">
        <f t="shared" ref="O20" si="12">IF(SUM(O21,O24)=0,"нд",SUM(O21,O24))</f>
        <v>нд</v>
      </c>
      <c r="P20" s="4" t="str">
        <f t="shared" ref="P20" si="13">IF(SUM(P21,P24)=0,"нд",SUM(P21,P24))</f>
        <v>нд</v>
      </c>
      <c r="Q20" s="4" t="s">
        <v>235</v>
      </c>
      <c r="R20" s="4" t="str">
        <f t="shared" ref="R20" si="14">IF(SUM(R21,R24)=0,"нд",SUM(R21,R24))</f>
        <v>нд</v>
      </c>
      <c r="S20" s="4" t="s">
        <v>316</v>
      </c>
      <c r="T20" s="4" t="str">
        <f t="shared" ref="T20" si="15">IF(SUM(T21,T24)=0,"нд",SUM(T21,T24))</f>
        <v>нд</v>
      </c>
      <c r="U20" s="4" t="str">
        <f>U21</f>
        <v>1241 ПУ; 80 шлюзов; 130 роутеров</v>
      </c>
      <c r="V20" s="4" t="str">
        <f t="shared" ref="V20" si="16">IF(SUM(V21,V24)=0,"нд",SUM(V21,V24))</f>
        <v>нд</v>
      </c>
      <c r="W20" s="23" t="s">
        <v>325</v>
      </c>
      <c r="X20" s="4" t="str">
        <f t="shared" ref="X20" si="17">IF(SUM(X21,X24)=0,"нд",SUM(X21,X24))</f>
        <v>нд</v>
      </c>
      <c r="Y20" s="4" t="str">
        <f>Y21</f>
        <v>1553 ПУ; 60 шлюзов; 80 роутеров</v>
      </c>
      <c r="Z20" s="4" t="str">
        <f t="shared" ref="Z20" si="18">IF(SUM(Z21,Z24)=0,"нд",SUM(Z21,Z24))</f>
        <v>нд</v>
      </c>
      <c r="AA20" s="23" t="s">
        <v>328</v>
      </c>
      <c r="AB20" s="4" t="str">
        <f t="shared" ref="AB20" si="19">IF(SUM(AB21,AB24)=0,"нд",SUM(AB21,AB24))</f>
        <v>нд</v>
      </c>
      <c r="AC20" s="4" t="str">
        <f t="shared" ref="AC20" si="20">IF(SUM(AC21,AC24)=0,"нд",SUM(AC21,AC24))</f>
        <v>нд</v>
      </c>
      <c r="AD20" s="4" t="str">
        <f t="shared" ref="AD20" si="21">IF(SUM(AD21,AD24)=0,"нд",SUM(AD21,AD24))</f>
        <v>нд</v>
      </c>
      <c r="AE20" s="23" t="s">
        <v>331</v>
      </c>
      <c r="AF20" s="4" t="str">
        <f t="shared" ref="AF20" si="22">IF(SUM(AF21,AF24)=0,"нд",SUM(AF21,AF24))</f>
        <v>нд</v>
      </c>
      <c r="AG20" s="14" t="s">
        <v>234</v>
      </c>
      <c r="AH20" s="14"/>
      <c r="AI20" s="22" t="s">
        <v>334</v>
      </c>
      <c r="AJ20" s="14" t="s">
        <v>226</v>
      </c>
    </row>
    <row r="21" spans="1:39" ht="85.5" customHeight="1" x14ac:dyDescent="0.25">
      <c r="A21" s="13" t="s">
        <v>58</v>
      </c>
      <c r="B21" s="13" t="s">
        <v>59</v>
      </c>
      <c r="C21" s="4" t="s">
        <v>43</v>
      </c>
      <c r="D21" s="4" t="str">
        <f>IF(SUM(D22,D23)=0,"нд",SUM(D22,D23))</f>
        <v>нд</v>
      </c>
      <c r="E21" s="4" t="str">
        <f>AG21</f>
        <v>4187 ПУ; 310 шлюзов; 390 роутеров</v>
      </c>
      <c r="F21" s="4" t="str">
        <f t="shared" ref="F21:AH21" si="23">IF(SUM(F22,F23)=0,"нд",SUM(F22,F23))</f>
        <v>нд</v>
      </c>
      <c r="G21" s="4" t="str">
        <f t="shared" si="23"/>
        <v>нд</v>
      </c>
      <c r="H21" s="4" t="str">
        <f t="shared" si="23"/>
        <v>нд</v>
      </c>
      <c r="I21" s="4" t="s">
        <v>322</v>
      </c>
      <c r="J21" s="4" t="str">
        <f t="shared" si="23"/>
        <v>нд</v>
      </c>
      <c r="K21" s="4" t="str">
        <f t="shared" si="23"/>
        <v>нд</v>
      </c>
      <c r="L21" s="4" t="str">
        <f t="shared" si="23"/>
        <v>нд</v>
      </c>
      <c r="M21" s="4" t="str">
        <f t="shared" si="23"/>
        <v>нд</v>
      </c>
      <c r="N21" s="4" t="str">
        <f t="shared" si="23"/>
        <v>нд</v>
      </c>
      <c r="O21" s="4" t="str">
        <f t="shared" si="23"/>
        <v>нд</v>
      </c>
      <c r="P21" s="4" t="str">
        <f t="shared" si="23"/>
        <v>нд</v>
      </c>
      <c r="Q21" s="4" t="str">
        <f>Q22</f>
        <v>1393 ПУ; 170 шлюзов; 180 роутеров</v>
      </c>
      <c r="R21" s="4" t="str">
        <f t="shared" si="23"/>
        <v>нд</v>
      </c>
      <c r="S21" s="4" t="str">
        <f>S22</f>
        <v>6350 ПУ;244 шлюза; 388 роутеров</v>
      </c>
      <c r="T21" s="4" t="str">
        <f t="shared" si="23"/>
        <v>нд</v>
      </c>
      <c r="U21" s="4" t="str">
        <f>U23</f>
        <v>1241 ПУ; 80 шлюзов; 130 роутеров</v>
      </c>
      <c r="V21" s="4" t="str">
        <f t="shared" si="23"/>
        <v>нд</v>
      </c>
      <c r="W21" s="4" t="str">
        <f>W23</f>
        <v>1066 ПУ; 50 шлюзов; 50 роутеров</v>
      </c>
      <c r="X21" s="4" t="str">
        <f t="shared" si="23"/>
        <v>нд</v>
      </c>
      <c r="Y21" s="4" t="str">
        <f>Y23</f>
        <v>1553 ПУ; 60 шлюзов; 80 роутеров</v>
      </c>
      <c r="Z21" s="4" t="str">
        <f t="shared" si="23"/>
        <v>нд</v>
      </c>
      <c r="AA21" s="4" t="str">
        <f>AA23</f>
        <v>2104 ПУ ; 20 шлюзов ; 20 роутеров</v>
      </c>
      <c r="AB21" s="4" t="str">
        <f t="shared" si="23"/>
        <v>нд</v>
      </c>
      <c r="AC21" s="4" t="str">
        <f t="shared" si="23"/>
        <v>нд</v>
      </c>
      <c r="AD21" s="4" t="str">
        <f t="shared" si="23"/>
        <v>нд</v>
      </c>
      <c r="AE21" s="4" t="str">
        <f>AE23</f>
        <v>2365 ПУ; 10 шлюзов; 10 роутеров</v>
      </c>
      <c r="AF21" s="4" t="str">
        <f t="shared" si="23"/>
        <v>нд</v>
      </c>
      <c r="AG21" s="4" t="s">
        <v>230</v>
      </c>
      <c r="AH21" s="4" t="str">
        <f t="shared" si="23"/>
        <v>нд</v>
      </c>
      <c r="AI21" s="23" t="s">
        <v>335</v>
      </c>
      <c r="AJ21" s="14" t="s">
        <v>226</v>
      </c>
    </row>
    <row r="22" spans="1:39" ht="93" customHeight="1" x14ac:dyDescent="0.25">
      <c r="A22" s="16" t="s">
        <v>271</v>
      </c>
      <c r="B22" s="5" t="s">
        <v>60</v>
      </c>
      <c r="C22" s="5" t="s">
        <v>61</v>
      </c>
      <c r="D22" s="5" t="s">
        <v>226</v>
      </c>
      <c r="E22" s="14" t="str">
        <f>AG22</f>
        <v>1393 ПУ; 170 шлюзов; 180 роутеров</v>
      </c>
      <c r="F22" s="5" t="s">
        <v>226</v>
      </c>
      <c r="G22" s="5" t="s">
        <v>226</v>
      </c>
      <c r="H22" s="5" t="s">
        <v>226</v>
      </c>
      <c r="I22" s="14" t="s">
        <v>315</v>
      </c>
      <c r="J22" s="5" t="s">
        <v>226</v>
      </c>
      <c r="K22" s="5" t="s">
        <v>226</v>
      </c>
      <c r="L22" s="5" t="s">
        <v>226</v>
      </c>
      <c r="M22" s="5" t="s">
        <v>226</v>
      </c>
      <c r="N22" s="5" t="s">
        <v>226</v>
      </c>
      <c r="O22" s="5" t="s">
        <v>226</v>
      </c>
      <c r="P22" s="5" t="s">
        <v>226</v>
      </c>
      <c r="Q22" s="5" t="s">
        <v>227</v>
      </c>
      <c r="R22" s="5" t="s">
        <v>226</v>
      </c>
      <c r="S22" s="5" t="s">
        <v>315</v>
      </c>
      <c r="T22" s="5" t="s">
        <v>226</v>
      </c>
      <c r="U22" s="5" t="s">
        <v>226</v>
      </c>
      <c r="V22" s="5" t="s">
        <v>226</v>
      </c>
      <c r="W22" s="5" t="s">
        <v>226</v>
      </c>
      <c r="X22" s="5" t="s">
        <v>226</v>
      </c>
      <c r="Y22" s="14" t="s">
        <v>226</v>
      </c>
      <c r="Z22" s="5" t="s">
        <v>226</v>
      </c>
      <c r="AA22" s="14" t="s">
        <v>226</v>
      </c>
      <c r="AB22" s="5" t="s">
        <v>226</v>
      </c>
      <c r="AC22" s="5" t="s">
        <v>226</v>
      </c>
      <c r="AD22" s="5" t="s">
        <v>226</v>
      </c>
      <c r="AE22" s="14" t="s">
        <v>226</v>
      </c>
      <c r="AF22" s="5" t="s">
        <v>226</v>
      </c>
      <c r="AG22" s="14" t="str">
        <f>Q22</f>
        <v>1393 ПУ; 170 шлюзов; 180 роутеров</v>
      </c>
      <c r="AH22" s="5" t="s">
        <v>226</v>
      </c>
      <c r="AI22" s="14" t="s">
        <v>315</v>
      </c>
      <c r="AJ22" s="51" t="s">
        <v>319</v>
      </c>
    </row>
    <row r="23" spans="1:39" ht="92.25" customHeight="1" x14ac:dyDescent="0.25">
      <c r="A23" s="16" t="s">
        <v>272</v>
      </c>
      <c r="B23" s="5" t="s">
        <v>62</v>
      </c>
      <c r="C23" s="5" t="s">
        <v>63</v>
      </c>
      <c r="D23" s="5" t="s">
        <v>226</v>
      </c>
      <c r="E23" s="5" t="str">
        <f>AG23</f>
        <v>2794 ПУ ; 140 шлюзов; 210 роутера</v>
      </c>
      <c r="F23" s="5" t="s">
        <v>226</v>
      </c>
      <c r="G23" s="5" t="s">
        <v>226</v>
      </c>
      <c r="H23" s="5" t="s">
        <v>226</v>
      </c>
      <c r="I23" s="5" t="s">
        <v>323</v>
      </c>
      <c r="J23" s="5" t="s">
        <v>226</v>
      </c>
      <c r="K23" s="5" t="s">
        <v>226</v>
      </c>
      <c r="L23" s="5" t="s">
        <v>226</v>
      </c>
      <c r="M23" s="5" t="s">
        <v>226</v>
      </c>
      <c r="N23" s="5" t="s">
        <v>226</v>
      </c>
      <c r="O23" s="5" t="s">
        <v>226</v>
      </c>
      <c r="P23" s="5" t="s">
        <v>226</v>
      </c>
      <c r="Q23" s="5" t="s">
        <v>226</v>
      </c>
      <c r="R23" s="5" t="s">
        <v>226</v>
      </c>
      <c r="S23" s="5" t="s">
        <v>226</v>
      </c>
      <c r="T23" s="5" t="s">
        <v>226</v>
      </c>
      <c r="U23" s="5" t="s">
        <v>278</v>
      </c>
      <c r="V23" s="5" t="s">
        <v>226</v>
      </c>
      <c r="W23" s="24" t="s">
        <v>326</v>
      </c>
      <c r="X23" s="5" t="s">
        <v>226</v>
      </c>
      <c r="Y23" s="14" t="s">
        <v>279</v>
      </c>
      <c r="Z23" s="5" t="s">
        <v>226</v>
      </c>
      <c r="AA23" s="24" t="s">
        <v>329</v>
      </c>
      <c r="AB23" s="5" t="s">
        <v>226</v>
      </c>
      <c r="AC23" s="5" t="s">
        <v>226</v>
      </c>
      <c r="AD23" s="5" t="s">
        <v>226</v>
      </c>
      <c r="AE23" s="24" t="s">
        <v>332</v>
      </c>
      <c r="AF23" s="5" t="s">
        <v>226</v>
      </c>
      <c r="AG23" s="14" t="s">
        <v>229</v>
      </c>
      <c r="AH23" s="5" t="s">
        <v>226</v>
      </c>
      <c r="AI23" s="14" t="s">
        <v>323</v>
      </c>
      <c r="AJ23" s="52" t="s">
        <v>336</v>
      </c>
    </row>
    <row r="24" spans="1:39" ht="47.25" x14ac:dyDescent="0.25">
      <c r="A24" s="13" t="s">
        <v>64</v>
      </c>
      <c r="B24" s="13" t="s">
        <v>65</v>
      </c>
      <c r="C24" s="4" t="s">
        <v>43</v>
      </c>
      <c r="D24" s="4" t="str">
        <f>IF(SUM(D25,D26)=0,"нд",SUM(D25,D26))</f>
        <v>нд</v>
      </c>
      <c r="E24" s="4" t="str">
        <f t="shared" ref="E24:AH24" si="24">IF(SUM(E25,E26)=0,"нд",SUM(E25,E26))</f>
        <v>нд</v>
      </c>
      <c r="F24" s="14" t="str">
        <f>AG24</f>
        <v>2 доработки ПО</v>
      </c>
      <c r="G24" s="4" t="str">
        <f t="shared" si="24"/>
        <v>нд</v>
      </c>
      <c r="H24" s="4" t="str">
        <f t="shared" si="24"/>
        <v>нд</v>
      </c>
      <c r="I24" s="4" t="str">
        <f t="shared" si="24"/>
        <v>нд</v>
      </c>
      <c r="J24" s="14" t="str">
        <f>AI24</f>
        <v>8 доработок ПО</v>
      </c>
      <c r="K24" s="4" t="str">
        <f t="shared" si="24"/>
        <v>нд</v>
      </c>
      <c r="L24" s="4" t="str">
        <f t="shared" si="24"/>
        <v>нд</v>
      </c>
      <c r="M24" s="4" t="str">
        <f t="shared" si="24"/>
        <v>нд</v>
      </c>
      <c r="N24" s="4" t="str">
        <f t="shared" si="24"/>
        <v>нд</v>
      </c>
      <c r="O24" s="4" t="str">
        <f t="shared" si="24"/>
        <v>нд</v>
      </c>
      <c r="P24" s="4" t="str">
        <f t="shared" si="24"/>
        <v>нд</v>
      </c>
      <c r="Q24" s="4" t="str">
        <f>Q25</f>
        <v>2 доработки ПО</v>
      </c>
      <c r="R24" s="4" t="str">
        <f t="shared" si="24"/>
        <v>нд</v>
      </c>
      <c r="S24" s="4" t="str">
        <f>S25</f>
        <v>2 доработки ПО</v>
      </c>
      <c r="T24" s="4" t="str">
        <f t="shared" si="24"/>
        <v>нд</v>
      </c>
      <c r="U24" s="4" t="str">
        <f t="shared" si="24"/>
        <v>нд</v>
      </c>
      <c r="V24" s="4" t="str">
        <f t="shared" si="24"/>
        <v>нд</v>
      </c>
      <c r="W24" s="4" t="str">
        <f>W26</f>
        <v>2 доработки ПО</v>
      </c>
      <c r="X24" s="4" t="str">
        <f t="shared" si="24"/>
        <v>нд</v>
      </c>
      <c r="Y24" s="4" t="str">
        <f t="shared" si="24"/>
        <v>нд</v>
      </c>
      <c r="Z24" s="4" t="str">
        <f t="shared" si="24"/>
        <v>нд</v>
      </c>
      <c r="AA24" s="4" t="str">
        <f>AA26</f>
        <v>2 доработки ПО</v>
      </c>
      <c r="AB24" s="4" t="str">
        <f t="shared" si="24"/>
        <v>нд</v>
      </c>
      <c r="AC24" s="4" t="str">
        <f t="shared" si="24"/>
        <v>нд</v>
      </c>
      <c r="AD24" s="4" t="str">
        <f t="shared" si="24"/>
        <v>нд</v>
      </c>
      <c r="AE24" s="4" t="str">
        <f>AE26</f>
        <v>2 доработки ПО</v>
      </c>
      <c r="AF24" s="4" t="str">
        <f t="shared" si="24"/>
        <v>нд</v>
      </c>
      <c r="AG24" s="4" t="str">
        <f>AG25</f>
        <v>2 доработки ПО</v>
      </c>
      <c r="AH24" s="4" t="str">
        <f t="shared" si="24"/>
        <v>нд</v>
      </c>
      <c r="AI24" s="4" t="s">
        <v>233</v>
      </c>
      <c r="AJ24" s="14" t="s">
        <v>226</v>
      </c>
    </row>
    <row r="25" spans="1:39" ht="50.25" customHeight="1" x14ac:dyDescent="0.25">
      <c r="A25" s="16" t="s">
        <v>66</v>
      </c>
      <c r="B25" s="5" t="s">
        <v>67</v>
      </c>
      <c r="C25" s="5" t="s">
        <v>68</v>
      </c>
      <c r="D25" s="5" t="s">
        <v>226</v>
      </c>
      <c r="E25" s="5" t="s">
        <v>226</v>
      </c>
      <c r="F25" s="14" t="str">
        <f>AG25</f>
        <v>2 доработки ПО</v>
      </c>
      <c r="G25" s="5" t="s">
        <v>226</v>
      </c>
      <c r="H25" s="5" t="s">
        <v>226</v>
      </c>
      <c r="I25" s="5" t="s">
        <v>226</v>
      </c>
      <c r="J25" s="14" t="str">
        <f>AI25</f>
        <v>2 доработки ПО</v>
      </c>
      <c r="K25" s="5" t="s">
        <v>226</v>
      </c>
      <c r="L25" s="5" t="s">
        <v>226</v>
      </c>
      <c r="M25" s="5" t="s">
        <v>226</v>
      </c>
      <c r="N25" s="5" t="s">
        <v>226</v>
      </c>
      <c r="O25" s="5" t="s">
        <v>226</v>
      </c>
      <c r="P25" s="5" t="s">
        <v>226</v>
      </c>
      <c r="Q25" s="5" t="s">
        <v>231</v>
      </c>
      <c r="R25" s="5" t="s">
        <v>226</v>
      </c>
      <c r="S25" s="5" t="s">
        <v>231</v>
      </c>
      <c r="T25" s="5" t="s">
        <v>226</v>
      </c>
      <c r="U25" s="5" t="s">
        <v>226</v>
      </c>
      <c r="V25" s="5" t="s">
        <v>226</v>
      </c>
      <c r="W25" s="5" t="s">
        <v>226</v>
      </c>
      <c r="X25" s="5" t="s">
        <v>226</v>
      </c>
      <c r="Y25" s="5" t="s">
        <v>226</v>
      </c>
      <c r="Z25" s="5" t="s">
        <v>226</v>
      </c>
      <c r="AA25" s="5" t="s">
        <v>226</v>
      </c>
      <c r="AB25" s="5" t="s">
        <v>226</v>
      </c>
      <c r="AC25" s="5" t="s">
        <v>226</v>
      </c>
      <c r="AD25" s="5" t="s">
        <v>226</v>
      </c>
      <c r="AE25" s="5" t="s">
        <v>226</v>
      </c>
      <c r="AF25" s="5" t="s">
        <v>226</v>
      </c>
      <c r="AG25" s="14" t="str">
        <f>Q25</f>
        <v>2 доработки ПО</v>
      </c>
      <c r="AH25" s="5" t="s">
        <v>226</v>
      </c>
      <c r="AI25" s="14" t="str">
        <f>S25</f>
        <v>2 доработки ПО</v>
      </c>
      <c r="AJ25" s="17" t="s">
        <v>337</v>
      </c>
    </row>
    <row r="26" spans="1:39" ht="184.5" customHeight="1" x14ac:dyDescent="0.25">
      <c r="A26" s="16" t="s">
        <v>69</v>
      </c>
      <c r="B26" s="5" t="s">
        <v>70</v>
      </c>
      <c r="C26" s="4"/>
      <c r="D26" s="5" t="s">
        <v>226</v>
      </c>
      <c r="E26" s="5" t="s">
        <v>226</v>
      </c>
      <c r="F26" s="14" t="str">
        <f>AG26</f>
        <v>нд</v>
      </c>
      <c r="G26" s="5" t="s">
        <v>226</v>
      </c>
      <c r="H26" s="5" t="s">
        <v>226</v>
      </c>
      <c r="I26" s="5" t="s">
        <v>226</v>
      </c>
      <c r="J26" s="14" t="str">
        <f>AI26</f>
        <v>6 доработок ПО</v>
      </c>
      <c r="K26" s="5" t="s">
        <v>226</v>
      </c>
      <c r="L26" s="5" t="s">
        <v>226</v>
      </c>
      <c r="M26" s="5" t="s">
        <v>226</v>
      </c>
      <c r="N26" s="5" t="s">
        <v>226</v>
      </c>
      <c r="O26" s="5" t="s">
        <v>226</v>
      </c>
      <c r="P26" s="5" t="s">
        <v>226</v>
      </c>
      <c r="Q26" s="5" t="s">
        <v>226</v>
      </c>
      <c r="R26" s="5" t="s">
        <v>226</v>
      </c>
      <c r="S26" s="5" t="s">
        <v>226</v>
      </c>
      <c r="T26" s="5" t="s">
        <v>226</v>
      </c>
      <c r="U26" s="5" t="s">
        <v>226</v>
      </c>
      <c r="V26" s="5" t="s">
        <v>226</v>
      </c>
      <c r="W26" s="5" t="s">
        <v>231</v>
      </c>
      <c r="X26" s="5" t="s">
        <v>226</v>
      </c>
      <c r="Y26" s="5" t="s">
        <v>226</v>
      </c>
      <c r="Z26" s="5" t="s">
        <v>226</v>
      </c>
      <c r="AA26" s="5" t="s">
        <v>231</v>
      </c>
      <c r="AB26" s="5" t="s">
        <v>226</v>
      </c>
      <c r="AC26" s="5" t="s">
        <v>226</v>
      </c>
      <c r="AD26" s="5" t="s">
        <v>226</v>
      </c>
      <c r="AE26" s="5" t="s">
        <v>231</v>
      </c>
      <c r="AF26" s="5" t="s">
        <v>226</v>
      </c>
      <c r="AG26" s="5" t="s">
        <v>226</v>
      </c>
      <c r="AH26" s="5" t="s">
        <v>226</v>
      </c>
      <c r="AI26" s="14" t="s">
        <v>232</v>
      </c>
      <c r="AJ26" s="18" t="s">
        <v>320</v>
      </c>
    </row>
    <row r="27" spans="1:39" ht="38.25" customHeight="1" x14ac:dyDescent="0.25">
      <c r="A27" s="13" t="s">
        <v>71</v>
      </c>
      <c r="B27" s="13" t="s">
        <v>72</v>
      </c>
      <c r="C27" s="4" t="s">
        <v>43</v>
      </c>
      <c r="D27" s="4" t="str">
        <f>IF(SUM(D28,D37,D41)=0,"нд",SUM(D28,D37,D41))</f>
        <v>нд</v>
      </c>
      <c r="E27" s="4" t="str">
        <f t="shared" ref="E27:AI27" si="25">IF(SUM(E28,E37,E41)=0,"нд",SUM(E28,E37,E41))</f>
        <v>нд</v>
      </c>
      <c r="F27" s="4" t="str">
        <f t="shared" si="25"/>
        <v>нд</v>
      </c>
      <c r="G27" s="4" t="str">
        <f t="shared" si="25"/>
        <v>нд</v>
      </c>
      <c r="H27" s="4" t="str">
        <f t="shared" si="25"/>
        <v>нд</v>
      </c>
      <c r="I27" s="4" t="str">
        <f t="shared" si="25"/>
        <v>нд</v>
      </c>
      <c r="J27" s="4" t="str">
        <f t="shared" si="25"/>
        <v>нд</v>
      </c>
      <c r="K27" s="4" t="str">
        <f t="shared" si="25"/>
        <v>нд</v>
      </c>
      <c r="L27" s="4" t="str">
        <f t="shared" si="25"/>
        <v>нд</v>
      </c>
      <c r="M27" s="4" t="str">
        <f t="shared" si="25"/>
        <v>нд</v>
      </c>
      <c r="N27" s="4" t="str">
        <f t="shared" si="25"/>
        <v>нд</v>
      </c>
      <c r="O27" s="4" t="str">
        <f t="shared" si="25"/>
        <v>нд</v>
      </c>
      <c r="P27" s="4" t="str">
        <f t="shared" si="25"/>
        <v>нд</v>
      </c>
      <c r="Q27" s="4" t="str">
        <f t="shared" si="25"/>
        <v>нд</v>
      </c>
      <c r="R27" s="4" t="str">
        <f t="shared" si="25"/>
        <v>нд</v>
      </c>
      <c r="S27" s="4" t="str">
        <f t="shared" si="25"/>
        <v>нд</v>
      </c>
      <c r="T27" s="4" t="str">
        <f t="shared" si="25"/>
        <v>нд</v>
      </c>
      <c r="U27" s="4" t="str">
        <f t="shared" si="25"/>
        <v>нд</v>
      </c>
      <c r="V27" s="4" t="str">
        <f t="shared" si="25"/>
        <v>нд</v>
      </c>
      <c r="W27" s="4" t="str">
        <f t="shared" si="25"/>
        <v>нд</v>
      </c>
      <c r="X27" s="4" t="str">
        <f t="shared" si="25"/>
        <v>нд</v>
      </c>
      <c r="Y27" s="4" t="str">
        <f t="shared" si="25"/>
        <v>нд</v>
      </c>
      <c r="Z27" s="4" t="str">
        <f t="shared" si="25"/>
        <v>нд</v>
      </c>
      <c r="AA27" s="4" t="str">
        <f t="shared" si="25"/>
        <v>нд</v>
      </c>
      <c r="AB27" s="4" t="str">
        <f t="shared" si="25"/>
        <v>нд</v>
      </c>
      <c r="AC27" s="4" t="str">
        <f t="shared" si="25"/>
        <v>нд</v>
      </c>
      <c r="AD27" s="4" t="str">
        <f t="shared" si="25"/>
        <v>нд</v>
      </c>
      <c r="AE27" s="4" t="str">
        <f t="shared" si="25"/>
        <v>нд</v>
      </c>
      <c r="AF27" s="4" t="str">
        <f t="shared" si="25"/>
        <v>нд</v>
      </c>
      <c r="AG27" s="4" t="str">
        <f t="shared" si="25"/>
        <v>нд</v>
      </c>
      <c r="AH27" s="4" t="str">
        <f t="shared" si="25"/>
        <v>нд</v>
      </c>
      <c r="AI27" s="4" t="str">
        <f t="shared" si="25"/>
        <v>нд</v>
      </c>
      <c r="AJ27" s="14" t="s">
        <v>226</v>
      </c>
    </row>
    <row r="28" spans="1:39" ht="31.5" x14ac:dyDescent="0.25">
      <c r="A28" s="13" t="s">
        <v>73</v>
      </c>
      <c r="B28" s="13" t="s">
        <v>74</v>
      </c>
      <c r="C28" s="4" t="s">
        <v>43</v>
      </c>
      <c r="D28" s="4" t="str">
        <f>IF(SUM(D29,D33)=0,"нд",SUM(D29,D30))</f>
        <v>нд</v>
      </c>
      <c r="E28" s="4" t="str">
        <f t="shared" ref="E28:AI28" si="26">IF(SUM(E29,E33)=0,"нд",SUM(E29,E30))</f>
        <v>нд</v>
      </c>
      <c r="F28" s="4" t="str">
        <f t="shared" si="26"/>
        <v>нд</v>
      </c>
      <c r="G28" s="4" t="str">
        <f t="shared" si="26"/>
        <v>нд</v>
      </c>
      <c r="H28" s="4" t="str">
        <f t="shared" si="26"/>
        <v>нд</v>
      </c>
      <c r="I28" s="4" t="str">
        <f t="shared" si="26"/>
        <v>нд</v>
      </c>
      <c r="J28" s="4" t="str">
        <f t="shared" si="26"/>
        <v>нд</v>
      </c>
      <c r="K28" s="4" t="str">
        <f t="shared" si="26"/>
        <v>нд</v>
      </c>
      <c r="L28" s="4" t="str">
        <f t="shared" si="26"/>
        <v>нд</v>
      </c>
      <c r="M28" s="4" t="str">
        <f t="shared" si="26"/>
        <v>нд</v>
      </c>
      <c r="N28" s="4" t="str">
        <f t="shared" si="26"/>
        <v>нд</v>
      </c>
      <c r="O28" s="4" t="str">
        <f t="shared" si="26"/>
        <v>нд</v>
      </c>
      <c r="P28" s="4" t="str">
        <f t="shared" si="26"/>
        <v>нд</v>
      </c>
      <c r="Q28" s="4" t="str">
        <f t="shared" si="26"/>
        <v>нд</v>
      </c>
      <c r="R28" s="4" t="str">
        <f t="shared" si="26"/>
        <v>нд</v>
      </c>
      <c r="S28" s="4" t="str">
        <f t="shared" si="26"/>
        <v>нд</v>
      </c>
      <c r="T28" s="4" t="str">
        <f t="shared" si="26"/>
        <v>нд</v>
      </c>
      <c r="U28" s="4" t="str">
        <f t="shared" si="26"/>
        <v>нд</v>
      </c>
      <c r="V28" s="4" t="str">
        <f t="shared" si="26"/>
        <v>нд</v>
      </c>
      <c r="W28" s="4" t="str">
        <f t="shared" si="26"/>
        <v>нд</v>
      </c>
      <c r="X28" s="4" t="str">
        <f t="shared" si="26"/>
        <v>нд</v>
      </c>
      <c r="Y28" s="4" t="str">
        <f t="shared" si="26"/>
        <v>нд</v>
      </c>
      <c r="Z28" s="4" t="str">
        <f t="shared" si="26"/>
        <v>нд</v>
      </c>
      <c r="AA28" s="4" t="str">
        <f t="shared" si="26"/>
        <v>нд</v>
      </c>
      <c r="AB28" s="4" t="str">
        <f t="shared" si="26"/>
        <v>нд</v>
      </c>
      <c r="AC28" s="4" t="str">
        <f t="shared" si="26"/>
        <v>нд</v>
      </c>
      <c r="AD28" s="4" t="str">
        <f t="shared" si="26"/>
        <v>нд</v>
      </c>
      <c r="AE28" s="4" t="str">
        <f t="shared" si="26"/>
        <v>нд</v>
      </c>
      <c r="AF28" s="4" t="str">
        <f t="shared" si="26"/>
        <v>нд</v>
      </c>
      <c r="AG28" s="4" t="str">
        <f t="shared" si="26"/>
        <v>нд</v>
      </c>
      <c r="AH28" s="4" t="str">
        <f t="shared" si="26"/>
        <v>нд</v>
      </c>
      <c r="AI28" s="4" t="str">
        <f t="shared" si="26"/>
        <v>нд</v>
      </c>
      <c r="AJ28" s="14" t="s">
        <v>226</v>
      </c>
    </row>
    <row r="29" spans="1:39" ht="47.25" x14ac:dyDescent="0.25">
      <c r="A29" s="13" t="s">
        <v>75</v>
      </c>
      <c r="B29" s="13" t="s">
        <v>76</v>
      </c>
      <c r="C29" s="4" t="s">
        <v>43</v>
      </c>
      <c r="D29" s="14" t="s">
        <v>226</v>
      </c>
      <c r="E29" s="14" t="s">
        <v>226</v>
      </c>
      <c r="F29" s="14" t="s">
        <v>226</v>
      </c>
      <c r="G29" s="14" t="s">
        <v>226</v>
      </c>
      <c r="H29" s="14" t="s">
        <v>226</v>
      </c>
      <c r="I29" s="14" t="s">
        <v>226</v>
      </c>
      <c r="J29" s="14" t="s">
        <v>226</v>
      </c>
      <c r="K29" s="14" t="s">
        <v>226</v>
      </c>
      <c r="L29" s="14" t="s">
        <v>226</v>
      </c>
      <c r="M29" s="14" t="s">
        <v>226</v>
      </c>
      <c r="N29" s="14" t="s">
        <v>226</v>
      </c>
      <c r="O29" s="14" t="s">
        <v>226</v>
      </c>
      <c r="P29" s="14" t="s">
        <v>226</v>
      </c>
      <c r="Q29" s="14" t="s">
        <v>226</v>
      </c>
      <c r="R29" s="14" t="s">
        <v>226</v>
      </c>
      <c r="S29" s="14" t="s">
        <v>226</v>
      </c>
      <c r="T29" s="14" t="s">
        <v>226</v>
      </c>
      <c r="U29" s="14" t="s">
        <v>226</v>
      </c>
      <c r="V29" s="14" t="s">
        <v>226</v>
      </c>
      <c r="W29" s="14" t="s">
        <v>226</v>
      </c>
      <c r="X29" s="14" t="s">
        <v>226</v>
      </c>
      <c r="Y29" s="14" t="s">
        <v>226</v>
      </c>
      <c r="Z29" s="14" t="s">
        <v>226</v>
      </c>
      <c r="AA29" s="14" t="s">
        <v>226</v>
      </c>
      <c r="AB29" s="14" t="s">
        <v>226</v>
      </c>
      <c r="AC29" s="14" t="s">
        <v>226</v>
      </c>
      <c r="AD29" s="14" t="s">
        <v>226</v>
      </c>
      <c r="AE29" s="14" t="s">
        <v>226</v>
      </c>
      <c r="AF29" s="14" t="s">
        <v>226</v>
      </c>
      <c r="AG29" s="14" t="s">
        <v>226</v>
      </c>
      <c r="AH29" s="14" t="s">
        <v>226</v>
      </c>
      <c r="AI29" s="14" t="s">
        <v>226</v>
      </c>
      <c r="AJ29" s="14" t="s">
        <v>226</v>
      </c>
    </row>
    <row r="30" spans="1:39" ht="31.5" hidden="1" x14ac:dyDescent="0.25">
      <c r="A30" s="16" t="s">
        <v>75</v>
      </c>
      <c r="B30" s="19" t="s">
        <v>77</v>
      </c>
      <c r="C30" s="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 t="s">
        <v>226</v>
      </c>
    </row>
    <row r="31" spans="1:39" ht="31.5" hidden="1" x14ac:dyDescent="0.25">
      <c r="A31" s="16" t="s">
        <v>75</v>
      </c>
      <c r="B31" s="19" t="s">
        <v>77</v>
      </c>
      <c r="C31" s="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 t="s">
        <v>226</v>
      </c>
    </row>
    <row r="32" spans="1:39" hidden="1" x14ac:dyDescent="0.25">
      <c r="A32" s="16" t="s">
        <v>78</v>
      </c>
      <c r="B32" s="16" t="s">
        <v>78</v>
      </c>
      <c r="C32" s="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 t="s">
        <v>226</v>
      </c>
    </row>
    <row r="33" spans="1:36" ht="47.25" x14ac:dyDescent="0.25">
      <c r="A33" s="13" t="s">
        <v>79</v>
      </c>
      <c r="B33" s="13" t="s">
        <v>80</v>
      </c>
      <c r="C33" s="4" t="s">
        <v>43</v>
      </c>
      <c r="D33" s="14" t="s">
        <v>226</v>
      </c>
      <c r="E33" s="14" t="s">
        <v>226</v>
      </c>
      <c r="F33" s="14" t="s">
        <v>226</v>
      </c>
      <c r="G33" s="14" t="s">
        <v>226</v>
      </c>
      <c r="H33" s="14" t="s">
        <v>226</v>
      </c>
      <c r="I33" s="14" t="s">
        <v>226</v>
      </c>
      <c r="J33" s="14" t="s">
        <v>226</v>
      </c>
      <c r="K33" s="14" t="s">
        <v>226</v>
      </c>
      <c r="L33" s="14" t="s">
        <v>226</v>
      </c>
      <c r="M33" s="14" t="s">
        <v>226</v>
      </c>
      <c r="N33" s="14" t="s">
        <v>226</v>
      </c>
      <c r="O33" s="14" t="s">
        <v>226</v>
      </c>
      <c r="P33" s="14" t="s">
        <v>226</v>
      </c>
      <c r="Q33" s="14" t="s">
        <v>226</v>
      </c>
      <c r="R33" s="14" t="s">
        <v>226</v>
      </c>
      <c r="S33" s="14" t="s">
        <v>226</v>
      </c>
      <c r="T33" s="14" t="s">
        <v>226</v>
      </c>
      <c r="U33" s="14" t="s">
        <v>226</v>
      </c>
      <c r="V33" s="14" t="s">
        <v>226</v>
      </c>
      <c r="W33" s="14" t="s">
        <v>226</v>
      </c>
      <c r="X33" s="14" t="s">
        <v>226</v>
      </c>
      <c r="Y33" s="14" t="s">
        <v>226</v>
      </c>
      <c r="Z33" s="14" t="s">
        <v>226</v>
      </c>
      <c r="AA33" s="14" t="s">
        <v>226</v>
      </c>
      <c r="AB33" s="14" t="s">
        <v>226</v>
      </c>
      <c r="AC33" s="14" t="s">
        <v>226</v>
      </c>
      <c r="AD33" s="14" t="s">
        <v>226</v>
      </c>
      <c r="AE33" s="14" t="s">
        <v>226</v>
      </c>
      <c r="AF33" s="14" t="s">
        <v>226</v>
      </c>
      <c r="AG33" s="14" t="s">
        <v>226</v>
      </c>
      <c r="AH33" s="14" t="s">
        <v>226</v>
      </c>
      <c r="AI33" s="14" t="s">
        <v>226</v>
      </c>
      <c r="AJ33" s="14" t="s">
        <v>226</v>
      </c>
    </row>
    <row r="34" spans="1:36" ht="31.5" hidden="1" x14ac:dyDescent="0.25">
      <c r="A34" s="16" t="s">
        <v>79</v>
      </c>
      <c r="B34" s="19" t="s">
        <v>77</v>
      </c>
      <c r="C34" s="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 t="s">
        <v>226</v>
      </c>
    </row>
    <row r="35" spans="1:36" ht="31.5" hidden="1" x14ac:dyDescent="0.25">
      <c r="A35" s="16" t="s">
        <v>79</v>
      </c>
      <c r="B35" s="19" t="s">
        <v>77</v>
      </c>
      <c r="C35" s="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 t="s">
        <v>226</v>
      </c>
    </row>
    <row r="36" spans="1:36" hidden="1" x14ac:dyDescent="0.25">
      <c r="A36" s="16" t="s">
        <v>78</v>
      </c>
      <c r="B36" s="16" t="s">
        <v>78</v>
      </c>
      <c r="C36" s="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 t="s">
        <v>226</v>
      </c>
    </row>
    <row r="37" spans="1:36" ht="47.25" x14ac:dyDescent="0.25">
      <c r="A37" s="13" t="s">
        <v>81</v>
      </c>
      <c r="B37" s="13" t="s">
        <v>82</v>
      </c>
      <c r="C37" s="4" t="s">
        <v>43</v>
      </c>
      <c r="D37" s="14" t="s">
        <v>226</v>
      </c>
      <c r="E37" s="14" t="s">
        <v>226</v>
      </c>
      <c r="F37" s="14" t="s">
        <v>226</v>
      </c>
      <c r="G37" s="14" t="s">
        <v>226</v>
      </c>
      <c r="H37" s="14" t="s">
        <v>226</v>
      </c>
      <c r="I37" s="14" t="s">
        <v>226</v>
      </c>
      <c r="J37" s="14" t="s">
        <v>226</v>
      </c>
      <c r="K37" s="14" t="s">
        <v>226</v>
      </c>
      <c r="L37" s="14" t="s">
        <v>226</v>
      </c>
      <c r="M37" s="14" t="s">
        <v>226</v>
      </c>
      <c r="N37" s="14" t="s">
        <v>226</v>
      </c>
      <c r="O37" s="14" t="s">
        <v>226</v>
      </c>
      <c r="P37" s="14" t="s">
        <v>226</v>
      </c>
      <c r="Q37" s="14" t="s">
        <v>226</v>
      </c>
      <c r="R37" s="14" t="s">
        <v>226</v>
      </c>
      <c r="S37" s="14" t="s">
        <v>226</v>
      </c>
      <c r="T37" s="14" t="s">
        <v>226</v>
      </c>
      <c r="U37" s="14" t="s">
        <v>226</v>
      </c>
      <c r="V37" s="14" t="s">
        <v>226</v>
      </c>
      <c r="W37" s="14" t="s">
        <v>226</v>
      </c>
      <c r="X37" s="14" t="s">
        <v>226</v>
      </c>
      <c r="Y37" s="14" t="s">
        <v>226</v>
      </c>
      <c r="Z37" s="14" t="s">
        <v>226</v>
      </c>
      <c r="AA37" s="14" t="s">
        <v>226</v>
      </c>
      <c r="AB37" s="14" t="s">
        <v>226</v>
      </c>
      <c r="AC37" s="14" t="s">
        <v>226</v>
      </c>
      <c r="AD37" s="14" t="s">
        <v>226</v>
      </c>
      <c r="AE37" s="14" t="s">
        <v>226</v>
      </c>
      <c r="AF37" s="14" t="s">
        <v>226</v>
      </c>
      <c r="AG37" s="14" t="s">
        <v>226</v>
      </c>
      <c r="AH37" s="14" t="s">
        <v>226</v>
      </c>
      <c r="AI37" s="14" t="s">
        <v>226</v>
      </c>
      <c r="AJ37" s="14" t="s">
        <v>226</v>
      </c>
    </row>
    <row r="38" spans="1:36" ht="31.5" hidden="1" x14ac:dyDescent="0.25">
      <c r="A38" s="16" t="s">
        <v>81</v>
      </c>
      <c r="B38" s="19" t="s">
        <v>77</v>
      </c>
      <c r="C38" s="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 t="s">
        <v>226</v>
      </c>
    </row>
    <row r="39" spans="1:36" ht="31.5" hidden="1" x14ac:dyDescent="0.25">
      <c r="A39" s="16" t="s">
        <v>81</v>
      </c>
      <c r="B39" s="19" t="s">
        <v>77</v>
      </c>
      <c r="C39" s="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 t="s">
        <v>226</v>
      </c>
    </row>
    <row r="40" spans="1:36" hidden="1" x14ac:dyDescent="0.25">
      <c r="A40" s="16" t="s">
        <v>78</v>
      </c>
      <c r="B40" s="16" t="s">
        <v>78</v>
      </c>
      <c r="C40" s="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 t="s">
        <v>226</v>
      </c>
    </row>
    <row r="41" spans="1:36" ht="47.25" x14ac:dyDescent="0.25">
      <c r="A41" s="13" t="s">
        <v>83</v>
      </c>
      <c r="B41" s="13" t="s">
        <v>84</v>
      </c>
      <c r="C41" s="4" t="s">
        <v>43</v>
      </c>
      <c r="D41" s="14" t="s">
        <v>226</v>
      </c>
      <c r="E41" s="14" t="s">
        <v>226</v>
      </c>
      <c r="F41" s="14" t="s">
        <v>226</v>
      </c>
      <c r="G41" s="14" t="s">
        <v>226</v>
      </c>
      <c r="H41" s="14" t="s">
        <v>226</v>
      </c>
      <c r="I41" s="14" t="s">
        <v>226</v>
      </c>
      <c r="J41" s="14" t="s">
        <v>226</v>
      </c>
      <c r="K41" s="14" t="s">
        <v>226</v>
      </c>
      <c r="L41" s="14" t="s">
        <v>226</v>
      </c>
      <c r="M41" s="14" t="s">
        <v>226</v>
      </c>
      <c r="N41" s="14" t="s">
        <v>226</v>
      </c>
      <c r="O41" s="14" t="s">
        <v>226</v>
      </c>
      <c r="P41" s="14" t="s">
        <v>226</v>
      </c>
      <c r="Q41" s="14" t="s">
        <v>226</v>
      </c>
      <c r="R41" s="14" t="s">
        <v>226</v>
      </c>
      <c r="S41" s="14" t="s">
        <v>226</v>
      </c>
      <c r="T41" s="14" t="s">
        <v>226</v>
      </c>
      <c r="U41" s="14" t="s">
        <v>226</v>
      </c>
      <c r="V41" s="14" t="s">
        <v>226</v>
      </c>
      <c r="W41" s="14" t="s">
        <v>226</v>
      </c>
      <c r="X41" s="14" t="s">
        <v>226</v>
      </c>
      <c r="Y41" s="14" t="s">
        <v>226</v>
      </c>
      <c r="Z41" s="14" t="s">
        <v>226</v>
      </c>
      <c r="AA41" s="14" t="s">
        <v>226</v>
      </c>
      <c r="AB41" s="14" t="s">
        <v>226</v>
      </c>
      <c r="AC41" s="14" t="s">
        <v>226</v>
      </c>
      <c r="AD41" s="14" t="s">
        <v>226</v>
      </c>
      <c r="AE41" s="14" t="s">
        <v>226</v>
      </c>
      <c r="AF41" s="14" t="s">
        <v>226</v>
      </c>
      <c r="AG41" s="14" t="s">
        <v>226</v>
      </c>
      <c r="AH41" s="14" t="s">
        <v>226</v>
      </c>
      <c r="AI41" s="14" t="s">
        <v>226</v>
      </c>
      <c r="AJ41" s="14" t="s">
        <v>226</v>
      </c>
    </row>
    <row r="42" spans="1:36" ht="31.5" hidden="1" x14ac:dyDescent="0.25">
      <c r="A42" s="16" t="s">
        <v>83</v>
      </c>
      <c r="B42" s="19" t="s">
        <v>77</v>
      </c>
      <c r="C42" s="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 t="s">
        <v>226</v>
      </c>
    </row>
    <row r="43" spans="1:36" ht="31.5" hidden="1" x14ac:dyDescent="0.25">
      <c r="A43" s="16" t="s">
        <v>83</v>
      </c>
      <c r="B43" s="19" t="s">
        <v>77</v>
      </c>
      <c r="C43" s="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 t="s">
        <v>226</v>
      </c>
    </row>
    <row r="44" spans="1:36" hidden="1" x14ac:dyDescent="0.25">
      <c r="A44" s="16" t="s">
        <v>78</v>
      </c>
      <c r="B44" s="16" t="s">
        <v>78</v>
      </c>
      <c r="C44" s="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 t="s">
        <v>226</v>
      </c>
    </row>
    <row r="45" spans="1:36" ht="64.5" customHeight="1" x14ac:dyDescent="0.25">
      <c r="A45" s="13" t="s">
        <v>85</v>
      </c>
      <c r="B45" s="13" t="s">
        <v>86</v>
      </c>
      <c r="C45" s="4" t="s">
        <v>43</v>
      </c>
      <c r="D45" s="4" t="str">
        <f>IF(SUM(D46,D55,D59,D63)=0,"нд",SUM(D46,D55,D59,D63))</f>
        <v>нд</v>
      </c>
      <c r="E45" s="4" t="str">
        <f t="shared" ref="E45:AH45" si="27">IF(SUM(E46,E55,E59,E63)=0,"нд",SUM(E46,E55,E59,E63))</f>
        <v>нд</v>
      </c>
      <c r="F45" s="4" t="str">
        <f>AG45</f>
        <v>12 доработок ПО</v>
      </c>
      <c r="G45" s="4" t="str">
        <f t="shared" si="27"/>
        <v>нд</v>
      </c>
      <c r="H45" s="4" t="str">
        <f t="shared" si="27"/>
        <v>нд</v>
      </c>
      <c r="I45" s="4" t="str">
        <f t="shared" si="27"/>
        <v>нд</v>
      </c>
      <c r="J45" s="4" t="str">
        <f>AI45</f>
        <v>16 доработок ПО</v>
      </c>
      <c r="K45" s="4" t="str">
        <f t="shared" si="27"/>
        <v>нд</v>
      </c>
      <c r="L45" s="4" t="str">
        <f t="shared" si="27"/>
        <v>нд</v>
      </c>
      <c r="M45" s="4" t="str">
        <f t="shared" si="27"/>
        <v>нд</v>
      </c>
      <c r="N45" s="4" t="str">
        <f t="shared" si="27"/>
        <v>нд</v>
      </c>
      <c r="O45" s="4" t="str">
        <f t="shared" si="27"/>
        <v>нд</v>
      </c>
      <c r="P45" s="4" t="str">
        <f t="shared" si="27"/>
        <v>нд</v>
      </c>
      <c r="Q45" s="4" t="str">
        <f>Q63</f>
        <v>4 доработки ПО</v>
      </c>
      <c r="R45" s="4" t="str">
        <f t="shared" si="27"/>
        <v>нд</v>
      </c>
      <c r="S45" s="4" t="str">
        <f>S63</f>
        <v>4 доработки ПО</v>
      </c>
      <c r="T45" s="4" t="str">
        <f t="shared" si="27"/>
        <v>нд</v>
      </c>
      <c r="U45" s="4" t="str">
        <f>U63</f>
        <v>4 доработки ПО</v>
      </c>
      <c r="V45" s="4" t="str">
        <f t="shared" si="27"/>
        <v>нд</v>
      </c>
      <c r="W45" s="4" t="str">
        <f>W63</f>
        <v>4 доработки ПО</v>
      </c>
      <c r="X45" s="4" t="str">
        <f t="shared" si="27"/>
        <v>нд</v>
      </c>
      <c r="Y45" s="4" t="str">
        <f>Y63</f>
        <v>5 доработок ПО</v>
      </c>
      <c r="Z45" s="4" t="str">
        <f t="shared" si="27"/>
        <v>нд</v>
      </c>
      <c r="AA45" s="4" t="str">
        <f>AA63</f>
        <v>4 доработки ПО</v>
      </c>
      <c r="AB45" s="4" t="str">
        <f t="shared" si="27"/>
        <v>нд</v>
      </c>
      <c r="AC45" s="4" t="str">
        <f>AC63</f>
        <v>нд</v>
      </c>
      <c r="AD45" s="4" t="str">
        <f t="shared" si="27"/>
        <v>нд</v>
      </c>
      <c r="AE45" s="4" t="str">
        <f>AE63</f>
        <v>4 доработки ПО</v>
      </c>
      <c r="AF45" s="4" t="str">
        <f t="shared" si="27"/>
        <v>нд</v>
      </c>
      <c r="AG45" s="4" t="str">
        <f>AG63</f>
        <v>12 доработок ПО</v>
      </c>
      <c r="AH45" s="4" t="str">
        <f t="shared" si="27"/>
        <v>нд</v>
      </c>
      <c r="AI45" s="4" t="str">
        <f>AI63</f>
        <v>16 доработок ПО</v>
      </c>
      <c r="AJ45" s="14" t="s">
        <v>226</v>
      </c>
    </row>
    <row r="46" spans="1:36" ht="47.25" x14ac:dyDescent="0.25">
      <c r="A46" s="13" t="s">
        <v>87</v>
      </c>
      <c r="B46" s="13" t="s">
        <v>88</v>
      </c>
      <c r="C46" s="4" t="s">
        <v>43</v>
      </c>
      <c r="D46" s="4" t="str">
        <f>IF(SUM(D47,D51)=0,"нд",SUM(D47,D51))</f>
        <v>нд</v>
      </c>
      <c r="E46" s="4" t="str">
        <f t="shared" ref="E46:AI46" si="28">IF(SUM(E47,E51)=0,"нд",SUM(E47,E51))</f>
        <v>нд</v>
      </c>
      <c r="F46" s="4" t="str">
        <f t="shared" si="28"/>
        <v>нд</v>
      </c>
      <c r="G46" s="4" t="str">
        <f t="shared" si="28"/>
        <v>нд</v>
      </c>
      <c r="H46" s="4" t="str">
        <f t="shared" si="28"/>
        <v>нд</v>
      </c>
      <c r="I46" s="4" t="str">
        <f t="shared" si="28"/>
        <v>нд</v>
      </c>
      <c r="J46" s="4" t="str">
        <f t="shared" si="28"/>
        <v>нд</v>
      </c>
      <c r="K46" s="4" t="str">
        <f t="shared" si="28"/>
        <v>нд</v>
      </c>
      <c r="L46" s="4" t="str">
        <f t="shared" si="28"/>
        <v>нд</v>
      </c>
      <c r="M46" s="4" t="str">
        <f t="shared" si="28"/>
        <v>нд</v>
      </c>
      <c r="N46" s="4" t="str">
        <f t="shared" si="28"/>
        <v>нд</v>
      </c>
      <c r="O46" s="4" t="str">
        <f t="shared" si="28"/>
        <v>нд</v>
      </c>
      <c r="P46" s="4" t="str">
        <f t="shared" si="28"/>
        <v>нд</v>
      </c>
      <c r="Q46" s="4" t="str">
        <f t="shared" si="28"/>
        <v>нд</v>
      </c>
      <c r="R46" s="4" t="str">
        <f t="shared" si="28"/>
        <v>нд</v>
      </c>
      <c r="S46" s="4" t="str">
        <f t="shared" si="28"/>
        <v>нд</v>
      </c>
      <c r="T46" s="4" t="str">
        <f t="shared" si="28"/>
        <v>нд</v>
      </c>
      <c r="U46" s="4" t="str">
        <f t="shared" si="28"/>
        <v>нд</v>
      </c>
      <c r="V46" s="4" t="str">
        <f t="shared" si="28"/>
        <v>нд</v>
      </c>
      <c r="W46" s="4" t="str">
        <f t="shared" si="28"/>
        <v>нд</v>
      </c>
      <c r="X46" s="4" t="str">
        <f t="shared" si="28"/>
        <v>нд</v>
      </c>
      <c r="Y46" s="4" t="str">
        <f t="shared" si="28"/>
        <v>нд</v>
      </c>
      <c r="Z46" s="4" t="str">
        <f t="shared" si="28"/>
        <v>нд</v>
      </c>
      <c r="AA46" s="4" t="str">
        <f t="shared" si="28"/>
        <v>нд</v>
      </c>
      <c r="AB46" s="4" t="str">
        <f t="shared" si="28"/>
        <v>нд</v>
      </c>
      <c r="AC46" s="4" t="str">
        <f t="shared" si="28"/>
        <v>нд</v>
      </c>
      <c r="AD46" s="4" t="str">
        <f t="shared" si="28"/>
        <v>нд</v>
      </c>
      <c r="AE46" s="4" t="str">
        <f t="shared" si="28"/>
        <v>нд</v>
      </c>
      <c r="AF46" s="4" t="str">
        <f t="shared" si="28"/>
        <v>нд</v>
      </c>
      <c r="AG46" s="4" t="str">
        <f t="shared" si="28"/>
        <v>нд</v>
      </c>
      <c r="AH46" s="4" t="str">
        <f t="shared" si="28"/>
        <v>нд</v>
      </c>
      <c r="AI46" s="4" t="str">
        <f t="shared" si="28"/>
        <v>нд</v>
      </c>
      <c r="AJ46" s="14" t="s">
        <v>226</v>
      </c>
    </row>
    <row r="47" spans="1:36" ht="78.75" x14ac:dyDescent="0.25">
      <c r="A47" s="13" t="s">
        <v>89</v>
      </c>
      <c r="B47" s="13" t="s">
        <v>90</v>
      </c>
      <c r="C47" s="4" t="s">
        <v>43</v>
      </c>
      <c r="D47" s="14" t="s">
        <v>226</v>
      </c>
      <c r="E47" s="14" t="s">
        <v>226</v>
      </c>
      <c r="F47" s="14" t="s">
        <v>226</v>
      </c>
      <c r="G47" s="14" t="s">
        <v>226</v>
      </c>
      <c r="H47" s="14" t="s">
        <v>226</v>
      </c>
      <c r="I47" s="14" t="s">
        <v>226</v>
      </c>
      <c r="J47" s="14" t="s">
        <v>226</v>
      </c>
      <c r="K47" s="14" t="s">
        <v>226</v>
      </c>
      <c r="L47" s="14" t="s">
        <v>226</v>
      </c>
      <c r="M47" s="14" t="s">
        <v>226</v>
      </c>
      <c r="N47" s="14" t="s">
        <v>226</v>
      </c>
      <c r="O47" s="14" t="s">
        <v>226</v>
      </c>
      <c r="P47" s="14" t="s">
        <v>226</v>
      </c>
      <c r="Q47" s="14" t="s">
        <v>226</v>
      </c>
      <c r="R47" s="14" t="s">
        <v>226</v>
      </c>
      <c r="S47" s="14" t="s">
        <v>226</v>
      </c>
      <c r="T47" s="14" t="s">
        <v>226</v>
      </c>
      <c r="U47" s="14" t="s">
        <v>226</v>
      </c>
      <c r="V47" s="14" t="s">
        <v>226</v>
      </c>
      <c r="W47" s="14" t="s">
        <v>226</v>
      </c>
      <c r="X47" s="14" t="s">
        <v>226</v>
      </c>
      <c r="Y47" s="14" t="s">
        <v>226</v>
      </c>
      <c r="Z47" s="14" t="s">
        <v>226</v>
      </c>
      <c r="AA47" s="14" t="s">
        <v>226</v>
      </c>
      <c r="AB47" s="14" t="s">
        <v>226</v>
      </c>
      <c r="AC47" s="14" t="s">
        <v>226</v>
      </c>
      <c r="AD47" s="14" t="s">
        <v>226</v>
      </c>
      <c r="AE47" s="14" t="s">
        <v>226</v>
      </c>
      <c r="AF47" s="14" t="s">
        <v>226</v>
      </c>
      <c r="AG47" s="14" t="s">
        <v>226</v>
      </c>
      <c r="AH47" s="14" t="s">
        <v>226</v>
      </c>
      <c r="AI47" s="14" t="s">
        <v>226</v>
      </c>
      <c r="AJ47" s="14" t="s">
        <v>226</v>
      </c>
    </row>
    <row r="48" spans="1:36" ht="31.5" hidden="1" x14ac:dyDescent="0.25">
      <c r="A48" s="16" t="s">
        <v>89</v>
      </c>
      <c r="B48" s="19" t="s">
        <v>77</v>
      </c>
      <c r="C48" s="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 t="s">
        <v>226</v>
      </c>
    </row>
    <row r="49" spans="1:36" ht="31.5" hidden="1" x14ac:dyDescent="0.25">
      <c r="A49" s="16" t="s">
        <v>89</v>
      </c>
      <c r="B49" s="19" t="s">
        <v>77</v>
      </c>
      <c r="C49" s="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 t="s">
        <v>226</v>
      </c>
    </row>
    <row r="50" spans="1:36" hidden="1" x14ac:dyDescent="0.25">
      <c r="A50" s="16" t="s">
        <v>78</v>
      </c>
      <c r="B50" s="16" t="s">
        <v>78</v>
      </c>
      <c r="C50" s="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 t="s">
        <v>226</v>
      </c>
    </row>
    <row r="51" spans="1:36" ht="63" x14ac:dyDescent="0.25">
      <c r="A51" s="13" t="s">
        <v>91</v>
      </c>
      <c r="B51" s="13" t="s">
        <v>92</v>
      </c>
      <c r="C51" s="4" t="s">
        <v>43</v>
      </c>
      <c r="D51" s="14" t="s">
        <v>226</v>
      </c>
      <c r="E51" s="14" t="s">
        <v>226</v>
      </c>
      <c r="F51" s="14" t="s">
        <v>226</v>
      </c>
      <c r="G51" s="14" t="s">
        <v>226</v>
      </c>
      <c r="H51" s="14" t="s">
        <v>226</v>
      </c>
      <c r="I51" s="14" t="s">
        <v>226</v>
      </c>
      <c r="J51" s="14" t="s">
        <v>226</v>
      </c>
      <c r="K51" s="14" t="s">
        <v>226</v>
      </c>
      <c r="L51" s="14" t="s">
        <v>226</v>
      </c>
      <c r="M51" s="14" t="s">
        <v>226</v>
      </c>
      <c r="N51" s="14" t="s">
        <v>226</v>
      </c>
      <c r="O51" s="14" t="s">
        <v>226</v>
      </c>
      <c r="P51" s="14" t="s">
        <v>226</v>
      </c>
      <c r="Q51" s="14" t="s">
        <v>226</v>
      </c>
      <c r="R51" s="14" t="s">
        <v>226</v>
      </c>
      <c r="S51" s="14" t="s">
        <v>226</v>
      </c>
      <c r="T51" s="14" t="s">
        <v>226</v>
      </c>
      <c r="U51" s="14" t="s">
        <v>226</v>
      </c>
      <c r="V51" s="14" t="s">
        <v>226</v>
      </c>
      <c r="W51" s="14" t="s">
        <v>226</v>
      </c>
      <c r="X51" s="14" t="s">
        <v>226</v>
      </c>
      <c r="Y51" s="14" t="s">
        <v>226</v>
      </c>
      <c r="Z51" s="14" t="s">
        <v>226</v>
      </c>
      <c r="AA51" s="14" t="s">
        <v>226</v>
      </c>
      <c r="AB51" s="14" t="s">
        <v>226</v>
      </c>
      <c r="AC51" s="14" t="s">
        <v>226</v>
      </c>
      <c r="AD51" s="14" t="s">
        <v>226</v>
      </c>
      <c r="AE51" s="14" t="s">
        <v>226</v>
      </c>
      <c r="AF51" s="14" t="s">
        <v>226</v>
      </c>
      <c r="AG51" s="14" t="s">
        <v>226</v>
      </c>
      <c r="AH51" s="14" t="s">
        <v>226</v>
      </c>
      <c r="AI51" s="14" t="s">
        <v>226</v>
      </c>
      <c r="AJ51" s="14" t="s">
        <v>226</v>
      </c>
    </row>
    <row r="52" spans="1:36" ht="31.5" hidden="1" x14ac:dyDescent="0.25">
      <c r="A52" s="16" t="s">
        <v>91</v>
      </c>
      <c r="B52" s="19" t="s">
        <v>77</v>
      </c>
      <c r="C52" s="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 t="s">
        <v>226</v>
      </c>
    </row>
    <row r="53" spans="1:36" ht="31.5" hidden="1" x14ac:dyDescent="0.25">
      <c r="A53" s="16" t="s">
        <v>91</v>
      </c>
      <c r="B53" s="19" t="s">
        <v>77</v>
      </c>
      <c r="C53" s="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 t="s">
        <v>226</v>
      </c>
    </row>
    <row r="54" spans="1:36" hidden="1" x14ac:dyDescent="0.25">
      <c r="A54" s="16" t="s">
        <v>78</v>
      </c>
      <c r="B54" s="16" t="s">
        <v>78</v>
      </c>
      <c r="C54" s="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 t="s">
        <v>226</v>
      </c>
    </row>
    <row r="55" spans="1:36" ht="63" x14ac:dyDescent="0.25">
      <c r="A55" s="13" t="s">
        <v>93</v>
      </c>
      <c r="B55" s="13" t="s">
        <v>94</v>
      </c>
      <c r="C55" s="4" t="s">
        <v>43</v>
      </c>
      <c r="D55" s="14" t="s">
        <v>226</v>
      </c>
      <c r="E55" s="14" t="s">
        <v>226</v>
      </c>
      <c r="F55" s="14" t="s">
        <v>226</v>
      </c>
      <c r="G55" s="14" t="s">
        <v>226</v>
      </c>
      <c r="H55" s="14" t="s">
        <v>226</v>
      </c>
      <c r="I55" s="14" t="s">
        <v>226</v>
      </c>
      <c r="J55" s="14" t="s">
        <v>226</v>
      </c>
      <c r="K55" s="14" t="s">
        <v>226</v>
      </c>
      <c r="L55" s="14" t="s">
        <v>226</v>
      </c>
      <c r="M55" s="14" t="s">
        <v>226</v>
      </c>
      <c r="N55" s="14" t="s">
        <v>226</v>
      </c>
      <c r="O55" s="14" t="s">
        <v>226</v>
      </c>
      <c r="P55" s="14" t="s">
        <v>226</v>
      </c>
      <c r="Q55" s="14" t="s">
        <v>226</v>
      </c>
      <c r="R55" s="14" t="s">
        <v>226</v>
      </c>
      <c r="S55" s="14" t="s">
        <v>226</v>
      </c>
      <c r="T55" s="14" t="s">
        <v>226</v>
      </c>
      <c r="U55" s="14" t="s">
        <v>226</v>
      </c>
      <c r="V55" s="14" t="s">
        <v>226</v>
      </c>
      <c r="W55" s="14" t="s">
        <v>226</v>
      </c>
      <c r="X55" s="14" t="s">
        <v>226</v>
      </c>
      <c r="Y55" s="14" t="s">
        <v>226</v>
      </c>
      <c r="Z55" s="14" t="s">
        <v>226</v>
      </c>
      <c r="AA55" s="14" t="s">
        <v>226</v>
      </c>
      <c r="AB55" s="14" t="s">
        <v>226</v>
      </c>
      <c r="AC55" s="14" t="s">
        <v>226</v>
      </c>
      <c r="AD55" s="14" t="s">
        <v>226</v>
      </c>
      <c r="AE55" s="14" t="s">
        <v>226</v>
      </c>
      <c r="AF55" s="14" t="s">
        <v>226</v>
      </c>
      <c r="AG55" s="14" t="s">
        <v>226</v>
      </c>
      <c r="AH55" s="14" t="s">
        <v>226</v>
      </c>
      <c r="AI55" s="14" t="s">
        <v>226</v>
      </c>
      <c r="AJ55" s="14" t="s">
        <v>226</v>
      </c>
    </row>
    <row r="56" spans="1:36" ht="31.5" hidden="1" x14ac:dyDescent="0.25">
      <c r="A56" s="16" t="s">
        <v>93</v>
      </c>
      <c r="B56" s="19" t="s">
        <v>77</v>
      </c>
      <c r="C56" s="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 t="s">
        <v>226</v>
      </c>
    </row>
    <row r="57" spans="1:36" ht="31.5" hidden="1" x14ac:dyDescent="0.25">
      <c r="A57" s="16" t="s">
        <v>93</v>
      </c>
      <c r="B57" s="19" t="s">
        <v>77</v>
      </c>
      <c r="C57" s="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 t="s">
        <v>226</v>
      </c>
    </row>
    <row r="58" spans="1:36" hidden="1" x14ac:dyDescent="0.25">
      <c r="A58" s="16" t="s">
        <v>78</v>
      </c>
      <c r="B58" s="16" t="s">
        <v>78</v>
      </c>
      <c r="C58" s="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 t="s">
        <v>226</v>
      </c>
    </row>
    <row r="59" spans="1:36" ht="63" x14ac:dyDescent="0.25">
      <c r="A59" s="13" t="s">
        <v>95</v>
      </c>
      <c r="B59" s="13" t="s">
        <v>96</v>
      </c>
      <c r="C59" s="4" t="s">
        <v>43</v>
      </c>
      <c r="D59" s="14" t="s">
        <v>226</v>
      </c>
      <c r="E59" s="14" t="s">
        <v>226</v>
      </c>
      <c r="F59" s="14" t="s">
        <v>226</v>
      </c>
      <c r="G59" s="14" t="s">
        <v>226</v>
      </c>
      <c r="H59" s="14" t="s">
        <v>226</v>
      </c>
      <c r="I59" s="14" t="s">
        <v>226</v>
      </c>
      <c r="J59" s="14" t="s">
        <v>226</v>
      </c>
      <c r="K59" s="14" t="s">
        <v>226</v>
      </c>
      <c r="L59" s="14" t="s">
        <v>226</v>
      </c>
      <c r="M59" s="14" t="s">
        <v>226</v>
      </c>
      <c r="N59" s="14" t="s">
        <v>226</v>
      </c>
      <c r="O59" s="14" t="s">
        <v>226</v>
      </c>
      <c r="P59" s="14" t="s">
        <v>226</v>
      </c>
      <c r="Q59" s="14" t="s">
        <v>226</v>
      </c>
      <c r="R59" s="14" t="s">
        <v>226</v>
      </c>
      <c r="S59" s="14" t="s">
        <v>226</v>
      </c>
      <c r="T59" s="14" t="s">
        <v>226</v>
      </c>
      <c r="U59" s="14" t="s">
        <v>226</v>
      </c>
      <c r="V59" s="14" t="s">
        <v>226</v>
      </c>
      <c r="W59" s="14" t="s">
        <v>226</v>
      </c>
      <c r="X59" s="14" t="s">
        <v>226</v>
      </c>
      <c r="Y59" s="14" t="s">
        <v>226</v>
      </c>
      <c r="Z59" s="14" t="s">
        <v>226</v>
      </c>
      <c r="AA59" s="14" t="s">
        <v>226</v>
      </c>
      <c r="AB59" s="14" t="s">
        <v>226</v>
      </c>
      <c r="AC59" s="14" t="s">
        <v>226</v>
      </c>
      <c r="AD59" s="14" t="s">
        <v>226</v>
      </c>
      <c r="AE59" s="14" t="s">
        <v>226</v>
      </c>
      <c r="AF59" s="14" t="s">
        <v>226</v>
      </c>
      <c r="AG59" s="14" t="s">
        <v>226</v>
      </c>
      <c r="AH59" s="14" t="s">
        <v>226</v>
      </c>
      <c r="AI59" s="14" t="s">
        <v>226</v>
      </c>
      <c r="AJ59" s="14" t="s">
        <v>226</v>
      </c>
    </row>
    <row r="60" spans="1:36" ht="31.5" hidden="1" x14ac:dyDescent="0.25">
      <c r="A60" s="16" t="s">
        <v>95</v>
      </c>
      <c r="B60" s="19" t="s">
        <v>77</v>
      </c>
      <c r="C60" s="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 t="s">
        <v>226</v>
      </c>
    </row>
    <row r="61" spans="1:36" ht="31.5" hidden="1" x14ac:dyDescent="0.25">
      <c r="A61" s="16" t="s">
        <v>95</v>
      </c>
      <c r="B61" s="19" t="s">
        <v>77</v>
      </c>
      <c r="C61" s="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 t="s">
        <v>226</v>
      </c>
    </row>
    <row r="62" spans="1:36" hidden="1" x14ac:dyDescent="0.25">
      <c r="A62" s="16" t="s">
        <v>78</v>
      </c>
      <c r="B62" s="16" t="s">
        <v>78</v>
      </c>
      <c r="C62" s="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 t="s">
        <v>226</v>
      </c>
    </row>
    <row r="63" spans="1:36" ht="59.25" customHeight="1" x14ac:dyDescent="0.25">
      <c r="A63" s="13" t="s">
        <v>97</v>
      </c>
      <c r="B63" s="13" t="s">
        <v>98</v>
      </c>
      <c r="C63" s="4" t="s">
        <v>43</v>
      </c>
      <c r="D63" s="4" t="str">
        <f>IF(SUM(D64:D72)=0,"нд",SUM(D64:D72))</f>
        <v>нд</v>
      </c>
      <c r="E63" s="4" t="str">
        <f t="shared" ref="E63:AH63" si="29">IF(SUM(E64:E72)=0,"нд",SUM(E64:E72))</f>
        <v>нд</v>
      </c>
      <c r="F63" s="4" t="str">
        <f>AG63</f>
        <v>12 доработок ПО</v>
      </c>
      <c r="G63" s="4" t="str">
        <f t="shared" si="29"/>
        <v>нд</v>
      </c>
      <c r="H63" s="4" t="str">
        <f t="shared" si="29"/>
        <v>нд</v>
      </c>
      <c r="I63" s="4" t="str">
        <f t="shared" si="29"/>
        <v>нд</v>
      </c>
      <c r="J63" s="4" t="str">
        <f>AI63</f>
        <v>16 доработок ПО</v>
      </c>
      <c r="K63" s="4" t="str">
        <f t="shared" si="29"/>
        <v>нд</v>
      </c>
      <c r="L63" s="4" t="str">
        <f t="shared" si="29"/>
        <v>нд</v>
      </c>
      <c r="M63" s="4" t="str">
        <f t="shared" si="29"/>
        <v>нд</v>
      </c>
      <c r="N63" s="4" t="str">
        <f t="shared" si="29"/>
        <v>нд</v>
      </c>
      <c r="O63" s="4" t="str">
        <f t="shared" si="29"/>
        <v>нд</v>
      </c>
      <c r="P63" s="4" t="str">
        <f t="shared" si="29"/>
        <v>нд</v>
      </c>
      <c r="Q63" s="4" t="s">
        <v>240</v>
      </c>
      <c r="R63" s="4" t="str">
        <f t="shared" si="29"/>
        <v>нд</v>
      </c>
      <c r="S63" s="4" t="s">
        <v>240</v>
      </c>
      <c r="T63" s="4" t="str">
        <f t="shared" si="29"/>
        <v>нд</v>
      </c>
      <c r="U63" s="4" t="s">
        <v>240</v>
      </c>
      <c r="V63" s="4" t="str">
        <f t="shared" si="29"/>
        <v>нд</v>
      </c>
      <c r="W63" s="4" t="s">
        <v>240</v>
      </c>
      <c r="X63" s="4" t="str">
        <f t="shared" si="29"/>
        <v>нд</v>
      </c>
      <c r="Y63" s="4" t="s">
        <v>241</v>
      </c>
      <c r="Z63" s="4" t="str">
        <f t="shared" si="29"/>
        <v>нд</v>
      </c>
      <c r="AA63" s="4" t="s">
        <v>240</v>
      </c>
      <c r="AB63" s="4" t="str">
        <f t="shared" si="29"/>
        <v>нд</v>
      </c>
      <c r="AC63" s="4" t="str">
        <f t="shared" si="29"/>
        <v>нд</v>
      </c>
      <c r="AD63" s="4" t="str">
        <f t="shared" si="29"/>
        <v>нд</v>
      </c>
      <c r="AE63" s="4" t="s">
        <v>240</v>
      </c>
      <c r="AF63" s="4" t="str">
        <f t="shared" si="29"/>
        <v>нд</v>
      </c>
      <c r="AG63" s="4" t="s">
        <v>242</v>
      </c>
      <c r="AH63" s="4" t="str">
        <f t="shared" si="29"/>
        <v>нд</v>
      </c>
      <c r="AI63" s="4" t="s">
        <v>243</v>
      </c>
      <c r="AJ63" s="14" t="s">
        <v>226</v>
      </c>
    </row>
    <row r="64" spans="1:36" ht="97.5" customHeight="1" x14ac:dyDescent="0.25">
      <c r="A64" s="16" t="s">
        <v>99</v>
      </c>
      <c r="B64" s="5" t="s">
        <v>100</v>
      </c>
      <c r="C64" s="5" t="s">
        <v>101</v>
      </c>
      <c r="D64" s="5" t="s">
        <v>226</v>
      </c>
      <c r="E64" s="5" t="s">
        <v>226</v>
      </c>
      <c r="F64" s="14" t="str">
        <f>AG64</f>
        <v>1 доработки ПО</v>
      </c>
      <c r="G64" s="5" t="s">
        <v>226</v>
      </c>
      <c r="H64" s="5" t="s">
        <v>226</v>
      </c>
      <c r="I64" s="5" t="s">
        <v>226</v>
      </c>
      <c r="J64" s="14" t="str">
        <f>AI64</f>
        <v>1 доработка ПО</v>
      </c>
      <c r="K64" s="4" t="str">
        <f t="shared" ref="K64" si="30">IF(SUM(K65:K73)=0,"нд",SUM(K65:K73))</f>
        <v>нд</v>
      </c>
      <c r="L64" s="5" t="s">
        <v>226</v>
      </c>
      <c r="M64" s="5" t="s">
        <v>226</v>
      </c>
      <c r="N64" s="5" t="s">
        <v>226</v>
      </c>
      <c r="O64" s="5" t="s">
        <v>226</v>
      </c>
      <c r="P64" s="14" t="s">
        <v>226</v>
      </c>
      <c r="Q64" s="14" t="s">
        <v>239</v>
      </c>
      <c r="R64" s="14" t="s">
        <v>226</v>
      </c>
      <c r="S64" s="14" t="s">
        <v>236</v>
      </c>
      <c r="T64" s="14" t="s">
        <v>226</v>
      </c>
      <c r="U64" s="14" t="s">
        <v>226</v>
      </c>
      <c r="V64" s="14" t="s">
        <v>226</v>
      </c>
      <c r="W64" s="5" t="s">
        <v>226</v>
      </c>
      <c r="X64" s="14" t="s">
        <v>226</v>
      </c>
      <c r="Y64" s="14" t="s">
        <v>226</v>
      </c>
      <c r="Z64" s="14" t="s">
        <v>226</v>
      </c>
      <c r="AA64" s="14" t="s">
        <v>226</v>
      </c>
      <c r="AB64" s="14" t="s">
        <v>226</v>
      </c>
      <c r="AC64" s="14" t="s">
        <v>226</v>
      </c>
      <c r="AD64" s="14" t="s">
        <v>226</v>
      </c>
      <c r="AE64" s="14" t="s">
        <v>226</v>
      </c>
      <c r="AF64" s="14" t="s">
        <v>226</v>
      </c>
      <c r="AG64" s="14" t="str">
        <f>Q64</f>
        <v>1 доработки ПО</v>
      </c>
      <c r="AH64" s="14" t="s">
        <v>226</v>
      </c>
      <c r="AI64" s="14" t="str">
        <f>S64</f>
        <v>1 доработка ПО</v>
      </c>
      <c r="AJ64" s="7" t="s">
        <v>226</v>
      </c>
    </row>
    <row r="65" spans="1:36" ht="106.5" customHeight="1" x14ac:dyDescent="0.25">
      <c r="A65" s="16" t="s">
        <v>102</v>
      </c>
      <c r="B65" s="5" t="s">
        <v>103</v>
      </c>
      <c r="C65" s="5" t="s">
        <v>104</v>
      </c>
      <c r="D65" s="5" t="s">
        <v>226</v>
      </c>
      <c r="E65" s="5" t="s">
        <v>226</v>
      </c>
      <c r="F65" s="14" t="str">
        <f t="shared" ref="F65:F72" si="31">AG65</f>
        <v>2 доработка ПО</v>
      </c>
      <c r="G65" s="5" t="s">
        <v>226</v>
      </c>
      <c r="H65" s="5" t="s">
        <v>226</v>
      </c>
      <c r="I65" s="5" t="s">
        <v>226</v>
      </c>
      <c r="J65" s="14" t="str">
        <f t="shared" ref="J65:J72" si="32">AI65</f>
        <v>3 доработка ПО</v>
      </c>
      <c r="K65" s="4" t="str">
        <f t="shared" ref="K65" si="33">IF(SUM(K66:K74)=0,"нд",SUM(K66:K74))</f>
        <v>нд</v>
      </c>
      <c r="L65" s="5" t="s">
        <v>226</v>
      </c>
      <c r="M65" s="5" t="s">
        <v>226</v>
      </c>
      <c r="N65" s="5" t="s">
        <v>226</v>
      </c>
      <c r="O65" s="5" t="s">
        <v>226</v>
      </c>
      <c r="P65" s="14" t="s">
        <v>226</v>
      </c>
      <c r="Q65" s="14" t="s">
        <v>226</v>
      </c>
      <c r="R65" s="14" t="s">
        <v>226</v>
      </c>
      <c r="S65" s="14" t="s">
        <v>226</v>
      </c>
      <c r="T65" s="14" t="s">
        <v>226</v>
      </c>
      <c r="U65" s="14" t="s">
        <v>236</v>
      </c>
      <c r="V65" s="14" t="s">
        <v>226</v>
      </c>
      <c r="W65" s="5" t="s">
        <v>236</v>
      </c>
      <c r="X65" s="14" t="s">
        <v>226</v>
      </c>
      <c r="Y65" s="14" t="s">
        <v>236</v>
      </c>
      <c r="Z65" s="14" t="s">
        <v>226</v>
      </c>
      <c r="AA65" s="14" t="s">
        <v>236</v>
      </c>
      <c r="AB65" s="14" t="s">
        <v>226</v>
      </c>
      <c r="AC65" s="14" t="s">
        <v>226</v>
      </c>
      <c r="AD65" s="14" t="s">
        <v>226</v>
      </c>
      <c r="AE65" s="14" t="s">
        <v>236</v>
      </c>
      <c r="AF65" s="14" t="s">
        <v>226</v>
      </c>
      <c r="AG65" s="14" t="s">
        <v>237</v>
      </c>
      <c r="AH65" s="14" t="s">
        <v>226</v>
      </c>
      <c r="AI65" s="14" t="s">
        <v>238</v>
      </c>
      <c r="AJ65" s="7" t="s">
        <v>288</v>
      </c>
    </row>
    <row r="66" spans="1:36" ht="99.75" customHeight="1" x14ac:dyDescent="0.25">
      <c r="A66" s="16" t="s">
        <v>105</v>
      </c>
      <c r="B66" s="5" t="s">
        <v>106</v>
      </c>
      <c r="C66" s="5" t="s">
        <v>107</v>
      </c>
      <c r="D66" s="5" t="s">
        <v>226</v>
      </c>
      <c r="E66" s="5" t="s">
        <v>226</v>
      </c>
      <c r="F66" s="14" t="str">
        <f t="shared" si="31"/>
        <v>1 доработка ПО</v>
      </c>
      <c r="G66" s="5" t="s">
        <v>226</v>
      </c>
      <c r="H66" s="5" t="s">
        <v>226</v>
      </c>
      <c r="I66" s="5" t="s">
        <v>226</v>
      </c>
      <c r="J66" s="14" t="str">
        <f t="shared" si="32"/>
        <v>1 доработка ПО</v>
      </c>
      <c r="K66" s="4" t="str">
        <f t="shared" ref="K66" si="34">IF(SUM(K67:K75)=0,"нд",SUM(K67:K75))</f>
        <v>нд</v>
      </c>
      <c r="L66" s="5" t="s">
        <v>226</v>
      </c>
      <c r="M66" s="5" t="s">
        <v>226</v>
      </c>
      <c r="N66" s="5" t="s">
        <v>226</v>
      </c>
      <c r="O66" s="5" t="s">
        <v>226</v>
      </c>
      <c r="P66" s="14" t="s">
        <v>226</v>
      </c>
      <c r="Q66" s="14" t="s">
        <v>236</v>
      </c>
      <c r="R66" s="14" t="s">
        <v>226</v>
      </c>
      <c r="S66" s="14" t="s">
        <v>236</v>
      </c>
      <c r="T66" s="14" t="s">
        <v>226</v>
      </c>
      <c r="U66" s="14" t="s">
        <v>226</v>
      </c>
      <c r="V66" s="14" t="s">
        <v>226</v>
      </c>
      <c r="W66" s="5" t="s">
        <v>226</v>
      </c>
      <c r="X66" s="14" t="s">
        <v>226</v>
      </c>
      <c r="Y66" s="14" t="s">
        <v>226</v>
      </c>
      <c r="Z66" s="14" t="s">
        <v>226</v>
      </c>
      <c r="AA66" s="14" t="s">
        <v>226</v>
      </c>
      <c r="AB66" s="14" t="s">
        <v>226</v>
      </c>
      <c r="AC66" s="14" t="s">
        <v>226</v>
      </c>
      <c r="AD66" s="14" t="s">
        <v>226</v>
      </c>
      <c r="AE66" s="14" t="s">
        <v>226</v>
      </c>
      <c r="AF66" s="14" t="s">
        <v>226</v>
      </c>
      <c r="AG66" s="14" t="str">
        <f>Q66</f>
        <v>1 доработка ПО</v>
      </c>
      <c r="AH66" s="14" t="s">
        <v>226</v>
      </c>
      <c r="AI66" s="14" t="str">
        <f>S66</f>
        <v>1 доработка ПО</v>
      </c>
      <c r="AJ66" s="7" t="s">
        <v>226</v>
      </c>
    </row>
    <row r="67" spans="1:36" ht="63" x14ac:dyDescent="0.25">
      <c r="A67" s="16" t="s">
        <v>108</v>
      </c>
      <c r="B67" s="5" t="s">
        <v>109</v>
      </c>
      <c r="C67" s="5" t="s">
        <v>110</v>
      </c>
      <c r="D67" s="5" t="s">
        <v>226</v>
      </c>
      <c r="E67" s="5" t="s">
        <v>226</v>
      </c>
      <c r="F67" s="14" t="str">
        <f t="shared" si="31"/>
        <v>2 доработка ПО</v>
      </c>
      <c r="G67" s="5" t="s">
        <v>226</v>
      </c>
      <c r="H67" s="5" t="s">
        <v>226</v>
      </c>
      <c r="I67" s="5" t="s">
        <v>226</v>
      </c>
      <c r="J67" s="14" t="str">
        <f t="shared" si="32"/>
        <v>3 доработка ПО</v>
      </c>
      <c r="K67" s="4" t="str">
        <f t="shared" ref="K67" si="35">IF(SUM(K68:K76)=0,"нд",SUM(K68:K76))</f>
        <v>нд</v>
      </c>
      <c r="L67" s="5" t="s">
        <v>226</v>
      </c>
      <c r="M67" s="5" t="s">
        <v>226</v>
      </c>
      <c r="N67" s="5" t="s">
        <v>226</v>
      </c>
      <c r="O67" s="5" t="s">
        <v>226</v>
      </c>
      <c r="P67" s="14" t="s">
        <v>226</v>
      </c>
      <c r="Q67" s="14" t="s">
        <v>226</v>
      </c>
      <c r="R67" s="14" t="s">
        <v>226</v>
      </c>
      <c r="S67" s="14" t="s">
        <v>226</v>
      </c>
      <c r="T67" s="14" t="s">
        <v>226</v>
      </c>
      <c r="U67" s="14" t="s">
        <v>236</v>
      </c>
      <c r="V67" s="14" t="s">
        <v>226</v>
      </c>
      <c r="W67" s="5" t="s">
        <v>236</v>
      </c>
      <c r="X67" s="14" t="s">
        <v>226</v>
      </c>
      <c r="Y67" s="14" t="s">
        <v>236</v>
      </c>
      <c r="Z67" s="14" t="s">
        <v>226</v>
      </c>
      <c r="AA67" s="14" t="s">
        <v>236</v>
      </c>
      <c r="AB67" s="14" t="s">
        <v>226</v>
      </c>
      <c r="AC67" s="14" t="s">
        <v>226</v>
      </c>
      <c r="AD67" s="14" t="s">
        <v>226</v>
      </c>
      <c r="AE67" s="14" t="s">
        <v>236</v>
      </c>
      <c r="AF67" s="14" t="s">
        <v>226</v>
      </c>
      <c r="AG67" s="14" t="s">
        <v>237</v>
      </c>
      <c r="AH67" s="14" t="s">
        <v>226</v>
      </c>
      <c r="AI67" s="14" t="s">
        <v>238</v>
      </c>
      <c r="AJ67" s="7" t="s">
        <v>289</v>
      </c>
    </row>
    <row r="68" spans="1:36" ht="63" x14ac:dyDescent="0.25">
      <c r="A68" s="16" t="s">
        <v>111</v>
      </c>
      <c r="B68" s="5" t="s">
        <v>112</v>
      </c>
      <c r="C68" s="5" t="s">
        <v>113</v>
      </c>
      <c r="D68" s="5" t="s">
        <v>226</v>
      </c>
      <c r="E68" s="5" t="s">
        <v>226</v>
      </c>
      <c r="F68" s="14" t="str">
        <f t="shared" si="31"/>
        <v>1 доработка ПО</v>
      </c>
      <c r="G68" s="5" t="s">
        <v>226</v>
      </c>
      <c r="H68" s="5" t="s">
        <v>226</v>
      </c>
      <c r="I68" s="5" t="s">
        <v>226</v>
      </c>
      <c r="J68" s="14" t="str">
        <f t="shared" si="32"/>
        <v>1 доработка ПО</v>
      </c>
      <c r="K68" s="4" t="str">
        <f t="shared" ref="K68" si="36">IF(SUM(K69:K77)=0,"нд",SUM(K69:K77))</f>
        <v>нд</v>
      </c>
      <c r="L68" s="5" t="s">
        <v>226</v>
      </c>
      <c r="M68" s="5" t="s">
        <v>226</v>
      </c>
      <c r="N68" s="5" t="s">
        <v>226</v>
      </c>
      <c r="O68" s="5" t="s">
        <v>226</v>
      </c>
      <c r="P68" s="14" t="s">
        <v>226</v>
      </c>
      <c r="Q68" s="14" t="s">
        <v>236</v>
      </c>
      <c r="R68" s="14" t="s">
        <v>226</v>
      </c>
      <c r="S68" s="14" t="s">
        <v>236</v>
      </c>
      <c r="T68" s="14" t="s">
        <v>226</v>
      </c>
      <c r="U68" s="14" t="s">
        <v>226</v>
      </c>
      <c r="V68" s="14" t="s">
        <v>226</v>
      </c>
      <c r="W68" s="5" t="s">
        <v>226</v>
      </c>
      <c r="X68" s="14" t="s">
        <v>226</v>
      </c>
      <c r="Y68" s="14" t="s">
        <v>226</v>
      </c>
      <c r="Z68" s="14" t="s">
        <v>226</v>
      </c>
      <c r="AA68" s="14" t="s">
        <v>226</v>
      </c>
      <c r="AB68" s="14" t="s">
        <v>226</v>
      </c>
      <c r="AC68" s="14" t="s">
        <v>226</v>
      </c>
      <c r="AD68" s="14" t="s">
        <v>226</v>
      </c>
      <c r="AE68" s="14" t="s">
        <v>226</v>
      </c>
      <c r="AF68" s="14" t="s">
        <v>226</v>
      </c>
      <c r="AG68" s="14" t="str">
        <f>Q68</f>
        <v>1 доработка ПО</v>
      </c>
      <c r="AH68" s="14" t="s">
        <v>226</v>
      </c>
      <c r="AI68" s="14" t="str">
        <f>S68</f>
        <v>1 доработка ПО</v>
      </c>
      <c r="AJ68" s="7" t="s">
        <v>226</v>
      </c>
    </row>
    <row r="69" spans="1:36" ht="108" customHeight="1" x14ac:dyDescent="0.25">
      <c r="A69" s="16" t="s">
        <v>114</v>
      </c>
      <c r="B69" s="5" t="s">
        <v>115</v>
      </c>
      <c r="C69" s="5" t="s">
        <v>116</v>
      </c>
      <c r="D69" s="5" t="s">
        <v>226</v>
      </c>
      <c r="E69" s="5" t="s">
        <v>226</v>
      </c>
      <c r="F69" s="14" t="str">
        <f t="shared" si="31"/>
        <v>2 доработка ПО</v>
      </c>
      <c r="G69" s="5" t="s">
        <v>226</v>
      </c>
      <c r="H69" s="5" t="s">
        <v>226</v>
      </c>
      <c r="I69" s="5" t="s">
        <v>226</v>
      </c>
      <c r="J69" s="14" t="str">
        <f t="shared" si="32"/>
        <v>3 доработка ПО</v>
      </c>
      <c r="K69" s="4" t="str">
        <f t="shared" ref="K69" si="37">IF(SUM(K70:K78)=0,"нд",SUM(K70:K78))</f>
        <v>нд</v>
      </c>
      <c r="L69" s="5" t="s">
        <v>226</v>
      </c>
      <c r="M69" s="5" t="s">
        <v>226</v>
      </c>
      <c r="N69" s="5" t="s">
        <v>226</v>
      </c>
      <c r="O69" s="5" t="s">
        <v>226</v>
      </c>
      <c r="P69" s="14" t="s">
        <v>226</v>
      </c>
      <c r="Q69" s="14" t="s">
        <v>226</v>
      </c>
      <c r="R69" s="14" t="s">
        <v>226</v>
      </c>
      <c r="S69" s="14" t="s">
        <v>226</v>
      </c>
      <c r="T69" s="14" t="s">
        <v>226</v>
      </c>
      <c r="U69" s="14" t="s">
        <v>236</v>
      </c>
      <c r="V69" s="14" t="s">
        <v>226</v>
      </c>
      <c r="W69" s="5" t="s">
        <v>236</v>
      </c>
      <c r="X69" s="14" t="s">
        <v>226</v>
      </c>
      <c r="Y69" s="14" t="s">
        <v>236</v>
      </c>
      <c r="Z69" s="14" t="s">
        <v>226</v>
      </c>
      <c r="AA69" s="14" t="s">
        <v>236</v>
      </c>
      <c r="AB69" s="14" t="s">
        <v>226</v>
      </c>
      <c r="AC69" s="14" t="s">
        <v>226</v>
      </c>
      <c r="AD69" s="14" t="s">
        <v>226</v>
      </c>
      <c r="AE69" s="14" t="s">
        <v>236</v>
      </c>
      <c r="AF69" s="14" t="s">
        <v>226</v>
      </c>
      <c r="AG69" s="14" t="s">
        <v>237</v>
      </c>
      <c r="AH69" s="14" t="s">
        <v>226</v>
      </c>
      <c r="AI69" s="14" t="s">
        <v>238</v>
      </c>
      <c r="AJ69" s="7" t="s">
        <v>289</v>
      </c>
    </row>
    <row r="70" spans="1:36" ht="59.25" customHeight="1" x14ac:dyDescent="0.25">
      <c r="A70" s="16" t="s">
        <v>117</v>
      </c>
      <c r="B70" s="5" t="s">
        <v>118</v>
      </c>
      <c r="C70" s="5" t="s">
        <v>119</v>
      </c>
      <c r="D70" s="5" t="s">
        <v>226</v>
      </c>
      <c r="E70" s="5" t="s">
        <v>226</v>
      </c>
      <c r="F70" s="14" t="str">
        <f t="shared" si="31"/>
        <v>нд</v>
      </c>
      <c r="G70" s="5" t="s">
        <v>226</v>
      </c>
      <c r="H70" s="5" t="s">
        <v>226</v>
      </c>
      <c r="I70" s="5" t="s">
        <v>226</v>
      </c>
      <c r="J70" s="14" t="str">
        <f t="shared" si="32"/>
        <v>1 доработка ПО</v>
      </c>
      <c r="K70" s="4" t="str">
        <f t="shared" ref="K70" si="38">IF(SUM(K71:K79)=0,"нд",SUM(K71:K79))</f>
        <v>нд</v>
      </c>
      <c r="L70" s="5" t="s">
        <v>226</v>
      </c>
      <c r="M70" s="5" t="s">
        <v>226</v>
      </c>
      <c r="N70" s="5" t="s">
        <v>226</v>
      </c>
      <c r="O70" s="5" t="s">
        <v>226</v>
      </c>
      <c r="P70" s="14" t="s">
        <v>226</v>
      </c>
      <c r="Q70" s="14" t="s">
        <v>226</v>
      </c>
      <c r="R70" s="14" t="s">
        <v>226</v>
      </c>
      <c r="S70" s="14" t="s">
        <v>236</v>
      </c>
      <c r="T70" s="14" t="s">
        <v>226</v>
      </c>
      <c r="U70" s="14" t="s">
        <v>226</v>
      </c>
      <c r="V70" s="14" t="s">
        <v>226</v>
      </c>
      <c r="W70" s="5" t="s">
        <v>226</v>
      </c>
      <c r="X70" s="14" t="s">
        <v>226</v>
      </c>
      <c r="Y70" s="14" t="s">
        <v>226</v>
      </c>
      <c r="Z70" s="14" t="s">
        <v>226</v>
      </c>
      <c r="AA70" s="14" t="s">
        <v>226</v>
      </c>
      <c r="AB70" s="14" t="s">
        <v>226</v>
      </c>
      <c r="AC70" s="14" t="s">
        <v>226</v>
      </c>
      <c r="AD70" s="14" t="s">
        <v>226</v>
      </c>
      <c r="AE70" s="14" t="s">
        <v>226</v>
      </c>
      <c r="AF70" s="14" t="s">
        <v>226</v>
      </c>
      <c r="AG70" s="14" t="s">
        <v>226</v>
      </c>
      <c r="AH70" s="14" t="s">
        <v>226</v>
      </c>
      <c r="AI70" s="14" t="str">
        <f>S70</f>
        <v>1 доработка ПО</v>
      </c>
      <c r="AJ70" s="7" t="s">
        <v>286</v>
      </c>
    </row>
    <row r="71" spans="1:36" ht="54" customHeight="1" x14ac:dyDescent="0.25">
      <c r="A71" s="16" t="s">
        <v>120</v>
      </c>
      <c r="B71" s="5" t="s">
        <v>121</v>
      </c>
      <c r="C71" s="5" t="s">
        <v>122</v>
      </c>
      <c r="D71" s="5" t="s">
        <v>226</v>
      </c>
      <c r="E71" s="5" t="s">
        <v>226</v>
      </c>
      <c r="F71" s="14" t="str">
        <f t="shared" si="31"/>
        <v>нд</v>
      </c>
      <c r="G71" s="5" t="s">
        <v>226</v>
      </c>
      <c r="H71" s="5" t="s">
        <v>226</v>
      </c>
      <c r="I71" s="5" t="s">
        <v>226</v>
      </c>
      <c r="J71" s="14" t="str">
        <f t="shared" si="32"/>
        <v>3 доработка ПО</v>
      </c>
      <c r="K71" s="4" t="str">
        <f t="shared" ref="K71" si="39">IF(SUM(K72:K80)=0,"нд",SUM(K72:K80))</f>
        <v>нд</v>
      </c>
      <c r="L71" s="5" t="s">
        <v>226</v>
      </c>
      <c r="M71" s="5" t="s">
        <v>226</v>
      </c>
      <c r="N71" s="5" t="s">
        <v>226</v>
      </c>
      <c r="O71" s="5" t="s">
        <v>226</v>
      </c>
      <c r="P71" s="14" t="s">
        <v>226</v>
      </c>
      <c r="Q71" s="14" t="s">
        <v>226</v>
      </c>
      <c r="R71" s="14" t="s">
        <v>226</v>
      </c>
      <c r="S71" s="14" t="s">
        <v>226</v>
      </c>
      <c r="T71" s="14" t="s">
        <v>226</v>
      </c>
      <c r="U71" s="14" t="s">
        <v>226</v>
      </c>
      <c r="V71" s="14" t="s">
        <v>226</v>
      </c>
      <c r="W71" s="5" t="s">
        <v>236</v>
      </c>
      <c r="X71" s="14" t="s">
        <v>226</v>
      </c>
      <c r="Y71" s="14" t="s">
        <v>226</v>
      </c>
      <c r="Z71" s="14" t="s">
        <v>226</v>
      </c>
      <c r="AA71" s="14" t="s">
        <v>236</v>
      </c>
      <c r="AB71" s="14" t="s">
        <v>226</v>
      </c>
      <c r="AC71" s="14" t="s">
        <v>226</v>
      </c>
      <c r="AD71" s="14" t="s">
        <v>226</v>
      </c>
      <c r="AE71" s="14" t="s">
        <v>236</v>
      </c>
      <c r="AF71" s="14" t="s">
        <v>226</v>
      </c>
      <c r="AG71" s="14" t="s">
        <v>226</v>
      </c>
      <c r="AH71" s="14" t="s">
        <v>226</v>
      </c>
      <c r="AI71" s="14" t="s">
        <v>238</v>
      </c>
      <c r="AJ71" s="7" t="s">
        <v>286</v>
      </c>
    </row>
    <row r="72" spans="1:36" ht="56.25" customHeight="1" x14ac:dyDescent="0.25">
      <c r="A72" s="16" t="s">
        <v>123</v>
      </c>
      <c r="B72" s="5" t="s">
        <v>124</v>
      </c>
      <c r="C72" s="5" t="s">
        <v>125</v>
      </c>
      <c r="D72" s="5" t="s">
        <v>226</v>
      </c>
      <c r="E72" s="5" t="s">
        <v>226</v>
      </c>
      <c r="F72" s="14" t="str">
        <f t="shared" si="31"/>
        <v>3 доработка ПО</v>
      </c>
      <c r="G72" s="5" t="s">
        <v>226</v>
      </c>
      <c r="H72" s="5" t="s">
        <v>226</v>
      </c>
      <c r="I72" s="5" t="s">
        <v>226</v>
      </c>
      <c r="J72" s="14" t="str">
        <f t="shared" si="32"/>
        <v>нд</v>
      </c>
      <c r="K72" s="4" t="str">
        <f t="shared" ref="K72" si="40">IF(SUM(K73:K81)=0,"нд",SUM(K73:K81))</f>
        <v>нд</v>
      </c>
      <c r="L72" s="5" t="s">
        <v>226</v>
      </c>
      <c r="M72" s="5" t="s">
        <v>226</v>
      </c>
      <c r="N72" s="5" t="s">
        <v>226</v>
      </c>
      <c r="O72" s="5" t="s">
        <v>226</v>
      </c>
      <c r="P72" s="14" t="s">
        <v>226</v>
      </c>
      <c r="Q72" s="14" t="s">
        <v>236</v>
      </c>
      <c r="R72" s="14" t="s">
        <v>226</v>
      </c>
      <c r="S72" s="14" t="s">
        <v>226</v>
      </c>
      <c r="T72" s="14" t="s">
        <v>226</v>
      </c>
      <c r="U72" s="14" t="s">
        <v>236</v>
      </c>
      <c r="V72" s="14" t="s">
        <v>226</v>
      </c>
      <c r="W72" s="5" t="s">
        <v>226</v>
      </c>
      <c r="X72" s="14" t="s">
        <v>226</v>
      </c>
      <c r="Y72" s="14" t="s">
        <v>236</v>
      </c>
      <c r="Z72" s="14" t="s">
        <v>226</v>
      </c>
      <c r="AA72" s="14" t="s">
        <v>226</v>
      </c>
      <c r="AB72" s="14" t="s">
        <v>226</v>
      </c>
      <c r="AC72" s="14" t="s">
        <v>226</v>
      </c>
      <c r="AD72" s="14" t="s">
        <v>226</v>
      </c>
      <c r="AE72" s="14" t="s">
        <v>226</v>
      </c>
      <c r="AF72" s="14" t="s">
        <v>226</v>
      </c>
      <c r="AG72" s="14" t="s">
        <v>238</v>
      </c>
      <c r="AH72" s="14" t="s">
        <v>226</v>
      </c>
      <c r="AI72" s="14" t="s">
        <v>226</v>
      </c>
      <c r="AJ72" s="7" t="s">
        <v>287</v>
      </c>
    </row>
    <row r="73" spans="1:36" ht="192.75" customHeight="1" x14ac:dyDescent="0.25">
      <c r="A73" s="13" t="s">
        <v>126</v>
      </c>
      <c r="B73" s="13" t="s">
        <v>127</v>
      </c>
      <c r="C73" s="4" t="s">
        <v>43</v>
      </c>
      <c r="D73" s="4" t="str">
        <f>IF(SUM(D74,D78,D82,D86)=0,"нд",SUM(D74,D78,D82,D86))</f>
        <v>нд</v>
      </c>
      <c r="E73" s="4" t="str">
        <f t="shared" ref="E73:AJ73" si="41">IF(SUM(E74,E78,E82,E86)=0,"нд",SUM(E74,E78,E82,E86))</f>
        <v>нд</v>
      </c>
      <c r="F73" s="4" t="str">
        <f>AG73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G73" s="4" t="str">
        <f t="shared" si="41"/>
        <v>нд</v>
      </c>
      <c r="H73" s="4" t="str">
        <f t="shared" si="41"/>
        <v>нд</v>
      </c>
      <c r="I73" s="4" t="str">
        <f t="shared" si="41"/>
        <v>нд</v>
      </c>
      <c r="J73" s="4" t="str">
        <f>AI73</f>
        <v>4 доработки ПО; простая неисключительная именная лицензия 55 ед.; 752 лицензии</v>
      </c>
      <c r="K73" s="4" t="str">
        <f t="shared" si="41"/>
        <v>нд</v>
      </c>
      <c r="L73" s="4" t="str">
        <f t="shared" si="41"/>
        <v>нд</v>
      </c>
      <c r="M73" s="4" t="str">
        <f t="shared" si="41"/>
        <v>нд</v>
      </c>
      <c r="N73" s="4" t="str">
        <f t="shared" si="41"/>
        <v>нд</v>
      </c>
      <c r="O73" s="4" t="str">
        <f t="shared" si="41"/>
        <v>нд</v>
      </c>
      <c r="P73" s="4" t="str">
        <f t="shared" si="41"/>
        <v>нд</v>
      </c>
      <c r="Q73" s="4" t="str">
        <f>Q86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 ;
 1 доработка ПО (услуги работизации); 360 лицензий</v>
      </c>
      <c r="R73" s="4" t="str">
        <f t="shared" si="41"/>
        <v>нд</v>
      </c>
      <c r="S73" s="4" t="str">
        <f>S86</f>
        <v xml:space="preserve"> 362 лицензий; 1 доработка ПО (услуги работизации)</v>
      </c>
      <c r="T73" s="4" t="str">
        <f t="shared" si="41"/>
        <v>нд</v>
      </c>
      <c r="U73" s="4" t="str">
        <f>U86</f>
        <v>1 доработка ПО (услуги работизации); простая неисключительная именная лицензия 55 ед.</v>
      </c>
      <c r="V73" s="4" t="str">
        <f t="shared" si="41"/>
        <v>нд</v>
      </c>
      <c r="W73" s="4" t="str">
        <f>W86</f>
        <v xml:space="preserve">1 доработка ПО (услуги работизации); простая неисключительная именная лицензия 55 ед., 30 лицензий </v>
      </c>
      <c r="X73" s="4" t="str">
        <f t="shared" si="41"/>
        <v>нд</v>
      </c>
      <c r="Y73" s="4" t="str">
        <f>Y86</f>
        <v>1 доработка ПО (услуги работизации)</v>
      </c>
      <c r="Z73" s="4" t="str">
        <f t="shared" si="41"/>
        <v>нд</v>
      </c>
      <c r="AA73" s="4" t="str">
        <f>AA86</f>
        <v>1 доработка ПО (услуги работизации)</v>
      </c>
      <c r="AB73" s="4" t="str">
        <f t="shared" si="41"/>
        <v>нд</v>
      </c>
      <c r="AC73" s="4" t="str">
        <f>AC86</f>
        <v>нд</v>
      </c>
      <c r="AD73" s="4" t="str">
        <f t="shared" si="41"/>
        <v>нд</v>
      </c>
      <c r="AE73" s="4" t="str">
        <f>AE86</f>
        <v>1 доработка ПО (услуги работизации); 360 лицензий</v>
      </c>
      <c r="AF73" s="4" t="str">
        <f t="shared" si="41"/>
        <v>нд</v>
      </c>
      <c r="AG73" s="4" t="str">
        <f>AG86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AH73" s="4" t="str">
        <f t="shared" si="41"/>
        <v>нд</v>
      </c>
      <c r="AI73" s="4" t="str">
        <f>AI86</f>
        <v>4 доработки ПО; простая неисключительная именная лицензия 55 ед.; 752 лицензии</v>
      </c>
      <c r="AJ73" s="4" t="str">
        <f t="shared" si="41"/>
        <v>нд</v>
      </c>
    </row>
    <row r="74" spans="1:36" ht="71.25" customHeight="1" x14ac:dyDescent="0.25">
      <c r="A74" s="13" t="s">
        <v>128</v>
      </c>
      <c r="B74" s="13" t="s">
        <v>129</v>
      </c>
      <c r="C74" s="4" t="s">
        <v>43</v>
      </c>
      <c r="D74" s="14" t="s">
        <v>226</v>
      </c>
      <c r="E74" s="14" t="s">
        <v>226</v>
      </c>
      <c r="F74" s="14" t="s">
        <v>226</v>
      </c>
      <c r="G74" s="14" t="s">
        <v>226</v>
      </c>
      <c r="H74" s="14" t="s">
        <v>226</v>
      </c>
      <c r="I74" s="14" t="s">
        <v>226</v>
      </c>
      <c r="J74" s="14" t="s">
        <v>226</v>
      </c>
      <c r="K74" s="14" t="s">
        <v>226</v>
      </c>
      <c r="L74" s="14" t="s">
        <v>226</v>
      </c>
      <c r="M74" s="14" t="s">
        <v>226</v>
      </c>
      <c r="N74" s="14" t="s">
        <v>226</v>
      </c>
      <c r="O74" s="14" t="s">
        <v>226</v>
      </c>
      <c r="P74" s="14" t="s">
        <v>226</v>
      </c>
      <c r="Q74" s="14" t="s">
        <v>226</v>
      </c>
      <c r="R74" s="14" t="s">
        <v>226</v>
      </c>
      <c r="S74" s="14" t="s">
        <v>226</v>
      </c>
      <c r="T74" s="14" t="s">
        <v>226</v>
      </c>
      <c r="U74" s="14" t="s">
        <v>226</v>
      </c>
      <c r="V74" s="14" t="s">
        <v>226</v>
      </c>
      <c r="W74" s="14" t="s">
        <v>226</v>
      </c>
      <c r="X74" s="14" t="s">
        <v>226</v>
      </c>
      <c r="Y74" s="14" t="s">
        <v>226</v>
      </c>
      <c r="Z74" s="14" t="s">
        <v>226</v>
      </c>
      <c r="AA74" s="14" t="s">
        <v>226</v>
      </c>
      <c r="AB74" s="14" t="s">
        <v>226</v>
      </c>
      <c r="AC74" s="14" t="s">
        <v>226</v>
      </c>
      <c r="AD74" s="14" t="s">
        <v>226</v>
      </c>
      <c r="AE74" s="14" t="s">
        <v>226</v>
      </c>
      <c r="AF74" s="14" t="s">
        <v>226</v>
      </c>
      <c r="AG74" s="14" t="s">
        <v>226</v>
      </c>
      <c r="AH74" s="14" t="s">
        <v>226</v>
      </c>
      <c r="AI74" s="14" t="s">
        <v>226</v>
      </c>
      <c r="AJ74" s="14" t="s">
        <v>226</v>
      </c>
    </row>
    <row r="75" spans="1:36" ht="31.5" hidden="1" x14ac:dyDescent="0.25">
      <c r="A75" s="16" t="s">
        <v>128</v>
      </c>
      <c r="B75" s="19" t="s">
        <v>77</v>
      </c>
      <c r="C75" s="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 t="s">
        <v>226</v>
      </c>
    </row>
    <row r="76" spans="1:36" ht="31.5" hidden="1" x14ac:dyDescent="0.25">
      <c r="A76" s="16" t="s">
        <v>128</v>
      </c>
      <c r="B76" s="19" t="s">
        <v>77</v>
      </c>
      <c r="C76" s="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 t="s">
        <v>226</v>
      </c>
    </row>
    <row r="77" spans="1:36" hidden="1" x14ac:dyDescent="0.25">
      <c r="A77" s="16" t="s">
        <v>78</v>
      </c>
      <c r="B77" s="16" t="s">
        <v>78</v>
      </c>
      <c r="C77" s="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 t="s">
        <v>226</v>
      </c>
    </row>
    <row r="78" spans="1:36" ht="63" x14ac:dyDescent="0.25">
      <c r="A78" s="13" t="s">
        <v>130</v>
      </c>
      <c r="B78" s="13" t="s">
        <v>131</v>
      </c>
      <c r="C78" s="4" t="s">
        <v>43</v>
      </c>
      <c r="D78" s="14" t="s">
        <v>226</v>
      </c>
      <c r="E78" s="14" t="s">
        <v>226</v>
      </c>
      <c r="F78" s="14" t="s">
        <v>226</v>
      </c>
      <c r="G78" s="14" t="s">
        <v>226</v>
      </c>
      <c r="H78" s="14" t="s">
        <v>226</v>
      </c>
      <c r="I78" s="14" t="s">
        <v>226</v>
      </c>
      <c r="J78" s="14" t="s">
        <v>226</v>
      </c>
      <c r="K78" s="14" t="s">
        <v>226</v>
      </c>
      <c r="L78" s="14" t="s">
        <v>226</v>
      </c>
      <c r="M78" s="14" t="s">
        <v>226</v>
      </c>
      <c r="N78" s="14" t="s">
        <v>226</v>
      </c>
      <c r="O78" s="14" t="s">
        <v>226</v>
      </c>
      <c r="P78" s="14" t="s">
        <v>226</v>
      </c>
      <c r="Q78" s="14" t="s">
        <v>226</v>
      </c>
      <c r="R78" s="14" t="s">
        <v>226</v>
      </c>
      <c r="S78" s="14" t="s">
        <v>226</v>
      </c>
      <c r="T78" s="14" t="s">
        <v>226</v>
      </c>
      <c r="U78" s="14" t="s">
        <v>226</v>
      </c>
      <c r="V78" s="14" t="s">
        <v>226</v>
      </c>
      <c r="W78" s="14" t="s">
        <v>226</v>
      </c>
      <c r="X78" s="14" t="s">
        <v>226</v>
      </c>
      <c r="Y78" s="14" t="s">
        <v>226</v>
      </c>
      <c r="Z78" s="14" t="s">
        <v>226</v>
      </c>
      <c r="AA78" s="14" t="s">
        <v>226</v>
      </c>
      <c r="AB78" s="14" t="s">
        <v>226</v>
      </c>
      <c r="AC78" s="14" t="s">
        <v>226</v>
      </c>
      <c r="AD78" s="14" t="s">
        <v>226</v>
      </c>
      <c r="AE78" s="14" t="s">
        <v>226</v>
      </c>
      <c r="AF78" s="14" t="s">
        <v>226</v>
      </c>
      <c r="AG78" s="14" t="s">
        <v>226</v>
      </c>
      <c r="AH78" s="14" t="s">
        <v>226</v>
      </c>
      <c r="AI78" s="14" t="s">
        <v>226</v>
      </c>
      <c r="AJ78" s="14" t="s">
        <v>226</v>
      </c>
    </row>
    <row r="79" spans="1:36" ht="31.5" hidden="1" x14ac:dyDescent="0.25">
      <c r="A79" s="16" t="s">
        <v>130</v>
      </c>
      <c r="B79" s="19" t="s">
        <v>77</v>
      </c>
      <c r="C79" s="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 t="s">
        <v>226</v>
      </c>
    </row>
    <row r="80" spans="1:36" ht="31.5" hidden="1" x14ac:dyDescent="0.25">
      <c r="A80" s="16" t="s">
        <v>130</v>
      </c>
      <c r="B80" s="19" t="s">
        <v>77</v>
      </c>
      <c r="C80" s="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 t="s">
        <v>226</v>
      </c>
    </row>
    <row r="81" spans="1:36" hidden="1" x14ac:dyDescent="0.25">
      <c r="A81" s="16" t="s">
        <v>78</v>
      </c>
      <c r="B81" s="16" t="s">
        <v>78</v>
      </c>
      <c r="C81" s="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 t="s">
        <v>226</v>
      </c>
    </row>
    <row r="82" spans="1:36" ht="63" x14ac:dyDescent="0.25">
      <c r="A82" s="13" t="s">
        <v>132</v>
      </c>
      <c r="B82" s="13" t="s">
        <v>133</v>
      </c>
      <c r="C82" s="4" t="s">
        <v>43</v>
      </c>
      <c r="D82" s="14" t="s">
        <v>226</v>
      </c>
      <c r="E82" s="14" t="s">
        <v>226</v>
      </c>
      <c r="F82" s="14" t="s">
        <v>226</v>
      </c>
      <c r="G82" s="14" t="s">
        <v>226</v>
      </c>
      <c r="H82" s="14" t="s">
        <v>226</v>
      </c>
      <c r="I82" s="14" t="s">
        <v>226</v>
      </c>
      <c r="J82" s="14" t="s">
        <v>226</v>
      </c>
      <c r="K82" s="14" t="s">
        <v>226</v>
      </c>
      <c r="L82" s="14" t="s">
        <v>226</v>
      </c>
      <c r="M82" s="14" t="s">
        <v>226</v>
      </c>
      <c r="N82" s="14" t="s">
        <v>226</v>
      </c>
      <c r="O82" s="14" t="s">
        <v>226</v>
      </c>
      <c r="P82" s="14" t="s">
        <v>226</v>
      </c>
      <c r="Q82" s="14" t="s">
        <v>226</v>
      </c>
      <c r="R82" s="14" t="s">
        <v>226</v>
      </c>
      <c r="S82" s="14" t="s">
        <v>226</v>
      </c>
      <c r="T82" s="14" t="s">
        <v>226</v>
      </c>
      <c r="U82" s="14" t="s">
        <v>226</v>
      </c>
      <c r="V82" s="14" t="s">
        <v>226</v>
      </c>
      <c r="W82" s="14" t="s">
        <v>226</v>
      </c>
      <c r="X82" s="14" t="s">
        <v>226</v>
      </c>
      <c r="Y82" s="14" t="s">
        <v>226</v>
      </c>
      <c r="Z82" s="14" t="s">
        <v>226</v>
      </c>
      <c r="AA82" s="14" t="s">
        <v>226</v>
      </c>
      <c r="AB82" s="14" t="s">
        <v>226</v>
      </c>
      <c r="AC82" s="14" t="s">
        <v>226</v>
      </c>
      <c r="AD82" s="14" t="s">
        <v>226</v>
      </c>
      <c r="AE82" s="14" t="s">
        <v>226</v>
      </c>
      <c r="AF82" s="14" t="s">
        <v>226</v>
      </c>
      <c r="AG82" s="14" t="s">
        <v>226</v>
      </c>
      <c r="AH82" s="14" t="s">
        <v>226</v>
      </c>
      <c r="AI82" s="14" t="s">
        <v>226</v>
      </c>
      <c r="AJ82" s="14" t="s">
        <v>226</v>
      </c>
    </row>
    <row r="83" spans="1:36" ht="31.5" hidden="1" x14ac:dyDescent="0.25">
      <c r="A83" s="16" t="s">
        <v>134</v>
      </c>
      <c r="B83" s="19" t="s">
        <v>77</v>
      </c>
      <c r="C83" s="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 t="s">
        <v>226</v>
      </c>
    </row>
    <row r="84" spans="1:36" ht="31.5" hidden="1" x14ac:dyDescent="0.25">
      <c r="A84" s="16" t="s">
        <v>134</v>
      </c>
      <c r="B84" s="19" t="s">
        <v>77</v>
      </c>
      <c r="C84" s="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 t="s">
        <v>226</v>
      </c>
    </row>
    <row r="85" spans="1:36" hidden="1" x14ac:dyDescent="0.25">
      <c r="A85" s="16" t="s">
        <v>78</v>
      </c>
      <c r="B85" s="16" t="s">
        <v>78</v>
      </c>
      <c r="C85" s="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 t="s">
        <v>226</v>
      </c>
    </row>
    <row r="86" spans="1:36" ht="225.75" customHeight="1" x14ac:dyDescent="0.25">
      <c r="A86" s="13" t="s">
        <v>135</v>
      </c>
      <c r="B86" s="13" t="s">
        <v>136</v>
      </c>
      <c r="C86" s="4" t="s">
        <v>43</v>
      </c>
      <c r="D86" s="4" t="str">
        <f>IF(SUM(D87:D95)=0,"нд",SUM(D87:D95))</f>
        <v>нд</v>
      </c>
      <c r="E86" s="4" t="str">
        <f t="shared" ref="E86" si="42">IF(SUM(E87:E95)=0,"нд",SUM(E87:E95))</f>
        <v>нд</v>
      </c>
      <c r="F86" s="14" t="str">
        <f>AG86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G86" s="4" t="str">
        <f t="shared" ref="G86" si="43">IF(SUM(G87:G95)=0,"нд",SUM(G87:G95))</f>
        <v>нд</v>
      </c>
      <c r="H86" s="4" t="str">
        <f t="shared" ref="H86" si="44">IF(SUM(H87:H95)=0,"нд",SUM(H87:H95))</f>
        <v>нд</v>
      </c>
      <c r="I86" s="4" t="str">
        <f t="shared" ref="I86" si="45">IF(SUM(I87:I95)=0,"нд",SUM(I87:I95))</f>
        <v>нд</v>
      </c>
      <c r="J86" s="14" t="str">
        <f>AI86</f>
        <v>4 доработки ПО; простая неисключительная именная лицензия 55 ед.; 752 лицензии</v>
      </c>
      <c r="K86" s="4" t="str">
        <f t="shared" ref="K86" si="46">IF(SUM(K87:K95)=0,"нд",SUM(K87:K95))</f>
        <v>нд</v>
      </c>
      <c r="L86" s="4" t="str">
        <f t="shared" ref="L86" si="47">IF(SUM(L87:L95)=0,"нд",SUM(L87:L95))</f>
        <v>нд</v>
      </c>
      <c r="M86" s="4" t="str">
        <f t="shared" ref="M86" si="48">IF(SUM(M87:M95)=0,"нд",SUM(M87:M95))</f>
        <v>нд</v>
      </c>
      <c r="N86" s="4" t="str">
        <f t="shared" ref="N86" si="49">IF(SUM(N87:N95)=0,"нд",SUM(N87:N95))</f>
        <v>нд</v>
      </c>
      <c r="O86" s="4" t="str">
        <f t="shared" ref="O86" si="50">IF(SUM(O87:O95)=0,"нд",SUM(O87:O95))</f>
        <v>нд</v>
      </c>
      <c r="P86" s="4" t="str">
        <f t="shared" ref="P86" si="51">IF(SUM(P87:P95)=0,"нд",SUM(P87:P95))</f>
        <v>нд</v>
      </c>
      <c r="Q86" s="14" t="str">
        <f>Q87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 ;
 1 доработка ПО (услуги работизации); 360 лицензий</v>
      </c>
      <c r="R86" s="4" t="str">
        <f t="shared" ref="R86:AH86" si="52">IF(SUM(R87:R95)=0,"нд",SUM(R87:R95))</f>
        <v>нд</v>
      </c>
      <c r="S86" s="14" t="s">
        <v>255</v>
      </c>
      <c r="T86" s="4" t="str">
        <f t="shared" si="52"/>
        <v>нд</v>
      </c>
      <c r="U86" s="14" t="str">
        <f>U87</f>
        <v>1 доработка ПО (услуги работизации); простая неисключительная именная лицензия 55 ед.</v>
      </c>
      <c r="V86" s="4" t="str">
        <f t="shared" si="52"/>
        <v>нд</v>
      </c>
      <c r="W86" s="14" t="str">
        <f>W87</f>
        <v xml:space="preserve">1 доработка ПО (услуги работизации); простая неисключительная именная лицензия 55 ед., 30 лицензий </v>
      </c>
      <c r="X86" s="4" t="str">
        <f t="shared" si="52"/>
        <v>нд</v>
      </c>
      <c r="Y86" s="14" t="str">
        <f>Y87</f>
        <v>1 доработка ПО (услуги работизации)</v>
      </c>
      <c r="Z86" s="4" t="str">
        <f t="shared" si="52"/>
        <v>нд</v>
      </c>
      <c r="AA86" s="14" t="str">
        <f>AA87</f>
        <v>1 доработка ПО (услуги работизации)</v>
      </c>
      <c r="AB86" s="4" t="str">
        <f t="shared" ref="AB86" si="53">IF(SUM(AB87:AB95)=0,"нд",SUM(AB87:AB95))</f>
        <v>нд</v>
      </c>
      <c r="AC86" s="4" t="str">
        <f t="shared" ref="AC86" si="54">IF(SUM(AC87:AC95)=0,"нд",SUM(AC87:AC95))</f>
        <v>нд</v>
      </c>
      <c r="AD86" s="4" t="str">
        <f t="shared" ref="AD86" si="55">IF(SUM(AD87:AD95)=0,"нд",SUM(AD87:AD95))</f>
        <v>нд</v>
      </c>
      <c r="AE86" s="14" t="str">
        <f>AE87</f>
        <v>1 доработка ПО (услуги работизации); 360 лицензий</v>
      </c>
      <c r="AF86" s="14"/>
      <c r="AG86" s="14" t="str">
        <f>AG87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AH86" s="4" t="str">
        <f t="shared" si="52"/>
        <v>нд</v>
      </c>
      <c r="AI86" s="14" t="s">
        <v>298</v>
      </c>
      <c r="AJ86" s="14" t="s">
        <v>226</v>
      </c>
    </row>
    <row r="87" spans="1:36" ht="176.25" customHeight="1" x14ac:dyDescent="0.25">
      <c r="A87" s="13" t="s">
        <v>137</v>
      </c>
      <c r="B87" s="13" t="s">
        <v>138</v>
      </c>
      <c r="C87" s="4" t="s">
        <v>43</v>
      </c>
      <c r="D87" s="4" t="str">
        <f>IF(SUM(D88:D97)=0,"нд",SUM(D88:D97))</f>
        <v>нд</v>
      </c>
      <c r="E87" s="4" t="str">
        <f>IF(SUM(E88:E97)=0,"нд",SUM(E88:E97))</f>
        <v>нд</v>
      </c>
      <c r="F87" s="4" t="str">
        <f>AG87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конфигурация»; 3 доработки ПО; простая неисключительная именная лицензия 55 ед.; 360 лицензий</v>
      </c>
      <c r="G87" s="4" t="str">
        <f t="shared" ref="G87:I87" si="56">IF(SUM(G88:G97)=0,"нд",SUM(G88:G97))</f>
        <v>нд</v>
      </c>
      <c r="H87" s="4" t="str">
        <f t="shared" si="56"/>
        <v>нд</v>
      </c>
      <c r="I87" s="4" t="str">
        <f t="shared" si="56"/>
        <v>нд</v>
      </c>
      <c r="J87" s="4" t="str">
        <f>AI87</f>
        <v xml:space="preserve">4 доработки ПО; простая неисключительная именная лицензия 55 ед.; 751 лицнзий </v>
      </c>
      <c r="K87" s="4" t="str">
        <f t="shared" ref="K87" si="57">IF(SUM(K88:K97)=0,"нд",SUM(K88:K97))</f>
        <v>нд</v>
      </c>
      <c r="L87" s="4" t="str">
        <f t="shared" ref="L87" si="58">IF(SUM(L88:L97)=0,"нд",SUM(L88:L97))</f>
        <v>нд</v>
      </c>
      <c r="M87" s="4" t="str">
        <f t="shared" ref="M87" si="59">IF(SUM(M88:M97)=0,"нд",SUM(M88:M97))</f>
        <v>нд</v>
      </c>
      <c r="N87" s="4" t="str">
        <f t="shared" ref="N87" si="60">IF(SUM(N88:N97)=0,"нд",SUM(N88:N97))</f>
        <v>нд</v>
      </c>
      <c r="O87" s="4" t="str">
        <f t="shared" ref="O87" si="61">IF(SUM(O88:O97)=0,"нд",SUM(O88:O97))</f>
        <v>нд</v>
      </c>
      <c r="P87" s="4" t="str">
        <f t="shared" ref="P87:Z87" si="62">IF(SUM(P88:P97)=0,"нд",SUM(P88:P97))</f>
        <v>нд</v>
      </c>
      <c r="Q87" s="4" t="s">
        <v>251</v>
      </c>
      <c r="R87" s="4" t="str">
        <f t="shared" si="62"/>
        <v>нд</v>
      </c>
      <c r="S87" s="4" t="s">
        <v>252</v>
      </c>
      <c r="T87" s="4" t="str">
        <f t="shared" si="62"/>
        <v>нд</v>
      </c>
      <c r="U87" s="4" t="s">
        <v>253</v>
      </c>
      <c r="V87" s="4" t="str">
        <f t="shared" si="62"/>
        <v>нд</v>
      </c>
      <c r="W87" s="4" t="s">
        <v>296</v>
      </c>
      <c r="X87" s="4" t="str">
        <f t="shared" si="62"/>
        <v>нд</v>
      </c>
      <c r="Y87" s="4" t="s">
        <v>246</v>
      </c>
      <c r="Z87" s="4" t="str">
        <f t="shared" si="62"/>
        <v>нд</v>
      </c>
      <c r="AA87" s="4" t="s">
        <v>246</v>
      </c>
      <c r="AB87" s="4" t="str">
        <f t="shared" ref="AB87" si="63">IF(SUM(AB88:AB97)=0,"нд",SUM(AB88:AB97))</f>
        <v>нд</v>
      </c>
      <c r="AC87" s="4" t="str">
        <f t="shared" ref="AC87" si="64">IF(SUM(AC88:AC97)=0,"нд",SUM(AC88:AC97))</f>
        <v>нд</v>
      </c>
      <c r="AD87" s="4" t="str">
        <f t="shared" ref="AD87:AJ87" si="65">IF(SUM(AD88:AD97)=0,"нд",SUM(AD88:AD97))</f>
        <v>нд</v>
      </c>
      <c r="AE87" s="4" t="s">
        <v>254</v>
      </c>
      <c r="AF87" s="4" t="str">
        <f t="shared" si="65"/>
        <v>нд</v>
      </c>
      <c r="AG87" s="4" t="s">
        <v>282</v>
      </c>
      <c r="AH87" s="4" t="str">
        <f t="shared" si="65"/>
        <v>нд</v>
      </c>
      <c r="AI87" s="4" t="s">
        <v>297</v>
      </c>
      <c r="AJ87" s="4" t="str">
        <f t="shared" si="65"/>
        <v>нд</v>
      </c>
    </row>
    <row r="88" spans="1:36" ht="90.75" customHeight="1" x14ac:dyDescent="0.25">
      <c r="A88" s="16" t="s">
        <v>139</v>
      </c>
      <c r="B88" s="5" t="s">
        <v>140</v>
      </c>
      <c r="C88" s="5" t="s">
        <v>141</v>
      </c>
      <c r="D88" s="14" t="s">
        <v>226</v>
      </c>
      <c r="E88" s="14" t="s">
        <v>226</v>
      </c>
      <c r="F88" s="14" t="str">
        <f>AG88</f>
        <v>нд</v>
      </c>
      <c r="G88" s="14" t="s">
        <v>226</v>
      </c>
      <c r="H88" s="14" t="s">
        <v>226</v>
      </c>
      <c r="I88" s="14" t="s">
        <v>226</v>
      </c>
      <c r="J88" s="14" t="str">
        <f>AI88</f>
        <v>нд</v>
      </c>
      <c r="K88" s="14" t="s">
        <v>226</v>
      </c>
      <c r="L88" s="14" t="s">
        <v>226</v>
      </c>
      <c r="M88" s="14" t="s">
        <v>226</v>
      </c>
      <c r="N88" s="14" t="s">
        <v>226</v>
      </c>
      <c r="O88" s="14" t="s">
        <v>226</v>
      </c>
      <c r="P88" s="14" t="s">
        <v>226</v>
      </c>
      <c r="Q88" s="14" t="s">
        <v>226</v>
      </c>
      <c r="R88" s="14" t="s">
        <v>226</v>
      </c>
      <c r="S88" s="14" t="s">
        <v>226</v>
      </c>
      <c r="T88" s="14" t="s">
        <v>226</v>
      </c>
      <c r="U88" s="14" t="s">
        <v>226</v>
      </c>
      <c r="V88" s="14" t="s">
        <v>226</v>
      </c>
      <c r="W88" s="14" t="s">
        <v>226</v>
      </c>
      <c r="X88" s="14" t="s">
        <v>226</v>
      </c>
      <c r="Y88" s="14" t="s">
        <v>226</v>
      </c>
      <c r="Z88" s="14" t="s">
        <v>226</v>
      </c>
      <c r="AA88" s="14" t="s">
        <v>226</v>
      </c>
      <c r="AB88" s="14" t="s">
        <v>226</v>
      </c>
      <c r="AC88" s="14" t="s">
        <v>226</v>
      </c>
      <c r="AD88" s="14" t="s">
        <v>226</v>
      </c>
      <c r="AE88" s="14" t="s">
        <v>226</v>
      </c>
      <c r="AF88" s="14" t="s">
        <v>226</v>
      </c>
      <c r="AG88" s="14" t="s">
        <v>226</v>
      </c>
      <c r="AH88" s="14" t="s">
        <v>226</v>
      </c>
      <c r="AI88" s="14" t="s">
        <v>226</v>
      </c>
      <c r="AJ88" s="14" t="s">
        <v>226</v>
      </c>
    </row>
    <row r="89" spans="1:36" ht="162.75" customHeight="1" x14ac:dyDescent="0.25">
      <c r="A89" s="16" t="s">
        <v>142</v>
      </c>
      <c r="B89" s="5" t="s">
        <v>143</v>
      </c>
      <c r="C89" s="5" t="s">
        <v>144</v>
      </c>
      <c r="D89" s="14" t="s">
        <v>226</v>
      </c>
      <c r="E89" s="14" t="s">
        <v>226</v>
      </c>
      <c r="F89" s="14" t="str">
        <f t="shared" ref="F89:F96" si="66">AG89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 </v>
      </c>
      <c r="G89" s="14" t="s">
        <v>226</v>
      </c>
      <c r="H89" s="14" t="s">
        <v>226</v>
      </c>
      <c r="I89" s="14" t="s">
        <v>226</v>
      </c>
      <c r="J89" s="14" t="str">
        <f t="shared" ref="J89:J96" si="67">AI89</f>
        <v>нд</v>
      </c>
      <c r="K89" s="14" t="s">
        <v>226</v>
      </c>
      <c r="L89" s="14" t="s">
        <v>226</v>
      </c>
      <c r="M89" s="14" t="s">
        <v>226</v>
      </c>
      <c r="N89" s="14" t="s">
        <v>226</v>
      </c>
      <c r="O89" s="14" t="s">
        <v>226</v>
      </c>
      <c r="P89" s="14" t="s">
        <v>226</v>
      </c>
      <c r="Q89" s="14" t="s">
        <v>245</v>
      </c>
      <c r="R89" s="14" t="s">
        <v>226</v>
      </c>
      <c r="S89" s="14" t="s">
        <v>226</v>
      </c>
      <c r="T89" s="14" t="s">
        <v>226</v>
      </c>
      <c r="U89" s="14" t="s">
        <v>226</v>
      </c>
      <c r="V89" s="14" t="s">
        <v>226</v>
      </c>
      <c r="W89" s="14" t="s">
        <v>226</v>
      </c>
      <c r="X89" s="14" t="s">
        <v>226</v>
      </c>
      <c r="Y89" s="14" t="s">
        <v>226</v>
      </c>
      <c r="Z89" s="14" t="s">
        <v>226</v>
      </c>
      <c r="AA89" s="14" t="s">
        <v>226</v>
      </c>
      <c r="AB89" s="14" t="s">
        <v>226</v>
      </c>
      <c r="AC89" s="14" t="s">
        <v>226</v>
      </c>
      <c r="AD89" s="14" t="s">
        <v>226</v>
      </c>
      <c r="AE89" s="14" t="s">
        <v>226</v>
      </c>
      <c r="AF89" s="14" t="s">
        <v>226</v>
      </c>
      <c r="AG89" s="14" t="str">
        <f>Q89</f>
        <v xml:space="preserve"> неисключительные права (лицензии) на программный модуль к системе «Единый биллинг юридических лиц. Импортозамещенная конфигурация» </v>
      </c>
      <c r="AH89" s="14" t="s">
        <v>226</v>
      </c>
      <c r="AI89" s="14" t="s">
        <v>226</v>
      </c>
      <c r="AJ89" s="14" t="s">
        <v>290</v>
      </c>
    </row>
    <row r="90" spans="1:36" ht="47.25" customHeight="1" x14ac:dyDescent="0.25">
      <c r="A90" s="16" t="s">
        <v>145</v>
      </c>
      <c r="B90" s="5" t="s">
        <v>146</v>
      </c>
      <c r="C90" s="5" t="s">
        <v>147</v>
      </c>
      <c r="D90" s="14" t="s">
        <v>226</v>
      </c>
      <c r="E90" s="14" t="s">
        <v>226</v>
      </c>
      <c r="F90" s="14" t="str">
        <f t="shared" si="66"/>
        <v>1 доработка ПО (услуги работизации)</v>
      </c>
      <c r="G90" s="14" t="s">
        <v>226</v>
      </c>
      <c r="H90" s="14" t="s">
        <v>226</v>
      </c>
      <c r="I90" s="14" t="s">
        <v>226</v>
      </c>
      <c r="J90" s="14" t="str">
        <f t="shared" si="67"/>
        <v>1 доработка ПО (услуги работизации)</v>
      </c>
      <c r="K90" s="14" t="s">
        <v>226</v>
      </c>
      <c r="L90" s="14" t="s">
        <v>226</v>
      </c>
      <c r="M90" s="14" t="s">
        <v>226</v>
      </c>
      <c r="N90" s="14" t="s">
        <v>226</v>
      </c>
      <c r="O90" s="14" t="s">
        <v>226</v>
      </c>
      <c r="P90" s="14" t="s">
        <v>226</v>
      </c>
      <c r="Q90" s="14" t="s">
        <v>246</v>
      </c>
      <c r="R90" s="14" t="s">
        <v>226</v>
      </c>
      <c r="S90" s="14" t="s">
        <v>246</v>
      </c>
      <c r="T90" s="14" t="s">
        <v>226</v>
      </c>
      <c r="U90" s="14" t="s">
        <v>226</v>
      </c>
      <c r="V90" s="14" t="s">
        <v>226</v>
      </c>
      <c r="W90" s="14" t="s">
        <v>226</v>
      </c>
      <c r="X90" s="14" t="s">
        <v>226</v>
      </c>
      <c r="Y90" s="14" t="s">
        <v>226</v>
      </c>
      <c r="Z90" s="14" t="s">
        <v>226</v>
      </c>
      <c r="AA90" s="14" t="s">
        <v>226</v>
      </c>
      <c r="AB90" s="14" t="s">
        <v>226</v>
      </c>
      <c r="AC90" s="14" t="s">
        <v>226</v>
      </c>
      <c r="AD90" s="14" t="s">
        <v>226</v>
      </c>
      <c r="AE90" s="14" t="s">
        <v>226</v>
      </c>
      <c r="AF90" s="14" t="s">
        <v>226</v>
      </c>
      <c r="AG90" s="14" t="str">
        <f>Q90</f>
        <v>1 доработка ПО (услуги работизации)</v>
      </c>
      <c r="AH90" s="14" t="s">
        <v>226</v>
      </c>
      <c r="AI90" s="14" t="str">
        <f>S90</f>
        <v>1 доработка ПО (услуги работизации)</v>
      </c>
      <c r="AJ90" s="14" t="s">
        <v>226</v>
      </c>
    </row>
    <row r="91" spans="1:36" ht="69.75" customHeight="1" x14ac:dyDescent="0.25">
      <c r="A91" s="16" t="s">
        <v>148</v>
      </c>
      <c r="B91" s="5" t="s">
        <v>149</v>
      </c>
      <c r="C91" s="5" t="s">
        <v>150</v>
      </c>
      <c r="D91" s="14" t="s">
        <v>226</v>
      </c>
      <c r="E91" s="14" t="s">
        <v>226</v>
      </c>
      <c r="F91" s="14" t="str">
        <f t="shared" si="66"/>
        <v>2 доработки ПО (услуги работизации)</v>
      </c>
      <c r="G91" s="14" t="s">
        <v>226</v>
      </c>
      <c r="H91" s="14" t="s">
        <v>226</v>
      </c>
      <c r="I91" s="14" t="s">
        <v>226</v>
      </c>
      <c r="J91" s="14" t="str">
        <f t="shared" si="67"/>
        <v>3 доработки ПО (услуги работизации)</v>
      </c>
      <c r="K91" s="14" t="s">
        <v>226</v>
      </c>
      <c r="L91" s="14" t="s">
        <v>226</v>
      </c>
      <c r="M91" s="14" t="s">
        <v>226</v>
      </c>
      <c r="N91" s="14" t="s">
        <v>226</v>
      </c>
      <c r="O91" s="14" t="s">
        <v>226</v>
      </c>
      <c r="P91" s="14" t="s">
        <v>226</v>
      </c>
      <c r="Q91" s="14" t="s">
        <v>226</v>
      </c>
      <c r="R91" s="14" t="s">
        <v>226</v>
      </c>
      <c r="S91" s="14" t="s">
        <v>226</v>
      </c>
      <c r="T91" s="14" t="s">
        <v>226</v>
      </c>
      <c r="U91" s="14" t="s">
        <v>246</v>
      </c>
      <c r="V91" s="14" t="s">
        <v>226</v>
      </c>
      <c r="W91" s="14" t="s">
        <v>246</v>
      </c>
      <c r="X91" s="14" t="s">
        <v>226</v>
      </c>
      <c r="Y91" s="14" t="s">
        <v>246</v>
      </c>
      <c r="Z91" s="14" t="s">
        <v>226</v>
      </c>
      <c r="AA91" s="14" t="s">
        <v>246</v>
      </c>
      <c r="AB91" s="14" t="s">
        <v>226</v>
      </c>
      <c r="AC91" s="14" t="s">
        <v>226</v>
      </c>
      <c r="AD91" s="14" t="s">
        <v>226</v>
      </c>
      <c r="AE91" s="14" t="s">
        <v>246</v>
      </c>
      <c r="AF91" s="14" t="s">
        <v>226</v>
      </c>
      <c r="AG91" s="14" t="s">
        <v>249</v>
      </c>
      <c r="AH91" s="14" t="s">
        <v>226</v>
      </c>
      <c r="AI91" s="14" t="s">
        <v>250</v>
      </c>
      <c r="AJ91" s="14" t="s">
        <v>289</v>
      </c>
    </row>
    <row r="92" spans="1:36" ht="63" x14ac:dyDescent="0.25">
      <c r="A92" s="16" t="s">
        <v>151</v>
      </c>
      <c r="B92" s="5" t="s">
        <v>152</v>
      </c>
      <c r="C92" s="5" t="s">
        <v>153</v>
      </c>
      <c r="D92" s="14" t="s">
        <v>226</v>
      </c>
      <c r="E92" s="14" t="s">
        <v>226</v>
      </c>
      <c r="F92" s="14" t="str">
        <f t="shared" si="66"/>
        <v>нд</v>
      </c>
      <c r="G92" s="14" t="s">
        <v>226</v>
      </c>
      <c r="H92" s="14" t="s">
        <v>226</v>
      </c>
      <c r="I92" s="14" t="s">
        <v>226</v>
      </c>
      <c r="J92" s="14" t="str">
        <f t="shared" si="67"/>
        <v>нд</v>
      </c>
      <c r="K92" s="14" t="s">
        <v>226</v>
      </c>
      <c r="L92" s="14" t="s">
        <v>226</v>
      </c>
      <c r="M92" s="14" t="s">
        <v>226</v>
      </c>
      <c r="N92" s="14" t="s">
        <v>226</v>
      </c>
      <c r="O92" s="14" t="s">
        <v>226</v>
      </c>
      <c r="P92" s="14" t="s">
        <v>226</v>
      </c>
      <c r="Q92" s="14" t="s">
        <v>226</v>
      </c>
      <c r="R92" s="14" t="s">
        <v>226</v>
      </c>
      <c r="S92" s="14" t="s">
        <v>226</v>
      </c>
      <c r="T92" s="14" t="s">
        <v>226</v>
      </c>
      <c r="U92" s="14" t="s">
        <v>226</v>
      </c>
      <c r="V92" s="14" t="s">
        <v>226</v>
      </c>
      <c r="W92" s="14" t="s">
        <v>226</v>
      </c>
      <c r="X92" s="14" t="s">
        <v>226</v>
      </c>
      <c r="Y92" s="14" t="s">
        <v>226</v>
      </c>
      <c r="Z92" s="14" t="s">
        <v>226</v>
      </c>
      <c r="AA92" s="14" t="s">
        <v>226</v>
      </c>
      <c r="AB92" s="14" t="s">
        <v>226</v>
      </c>
      <c r="AC92" s="14" t="s">
        <v>226</v>
      </c>
      <c r="AD92" s="14" t="s">
        <v>226</v>
      </c>
      <c r="AE92" s="14" t="s">
        <v>226</v>
      </c>
      <c r="AF92" s="14" t="s">
        <v>226</v>
      </c>
      <c r="AG92" s="14" t="s">
        <v>226</v>
      </c>
      <c r="AH92" s="14" t="s">
        <v>226</v>
      </c>
      <c r="AI92" s="14" t="s">
        <v>226</v>
      </c>
      <c r="AJ92" s="14" t="s">
        <v>226</v>
      </c>
    </row>
    <row r="93" spans="1:36" ht="101.25" customHeight="1" x14ac:dyDescent="0.25">
      <c r="A93" s="16" t="s">
        <v>154</v>
      </c>
      <c r="B93" s="5" t="s">
        <v>155</v>
      </c>
      <c r="C93" s="5" t="s">
        <v>156</v>
      </c>
      <c r="D93" s="14" t="s">
        <v>226</v>
      </c>
      <c r="E93" s="14" t="s">
        <v>226</v>
      </c>
      <c r="F93" s="14" t="str">
        <f t="shared" si="66"/>
        <v>простая неисключительная именная лицензия 55 ед.</v>
      </c>
      <c r="G93" s="14" t="s">
        <v>226</v>
      </c>
      <c r="H93" s="14" t="s">
        <v>226</v>
      </c>
      <c r="I93" s="14" t="s">
        <v>226</v>
      </c>
      <c r="J93" s="14" t="str">
        <f t="shared" si="67"/>
        <v>простая неисключительная именная лицензия 55 ед.</v>
      </c>
      <c r="K93" s="14" t="s">
        <v>226</v>
      </c>
      <c r="L93" s="14" t="s">
        <v>226</v>
      </c>
      <c r="M93" s="14" t="s">
        <v>226</v>
      </c>
      <c r="N93" s="14" t="s">
        <v>226</v>
      </c>
      <c r="O93" s="14" t="s">
        <v>226</v>
      </c>
      <c r="P93" s="14" t="s">
        <v>226</v>
      </c>
      <c r="Q93" s="14" t="s">
        <v>226</v>
      </c>
      <c r="R93" s="14" t="s">
        <v>226</v>
      </c>
      <c r="S93" s="14" t="s">
        <v>226</v>
      </c>
      <c r="T93" s="14" t="s">
        <v>226</v>
      </c>
      <c r="U93" s="14" t="s">
        <v>248</v>
      </c>
      <c r="V93" s="14" t="s">
        <v>226</v>
      </c>
      <c r="W93" s="14" t="s">
        <v>248</v>
      </c>
      <c r="X93" s="14" t="s">
        <v>226</v>
      </c>
      <c r="Y93" s="14" t="s">
        <v>226</v>
      </c>
      <c r="Z93" s="14" t="s">
        <v>226</v>
      </c>
      <c r="AA93" s="14" t="s">
        <v>226</v>
      </c>
      <c r="AB93" s="14" t="s">
        <v>226</v>
      </c>
      <c r="AC93" s="14" t="s">
        <v>226</v>
      </c>
      <c r="AD93" s="14" t="s">
        <v>226</v>
      </c>
      <c r="AE93" s="14" t="s">
        <v>226</v>
      </c>
      <c r="AF93" s="14" t="s">
        <v>226</v>
      </c>
      <c r="AG93" s="14" t="str">
        <f>U93</f>
        <v>простая неисключительная именная лицензия 55 ед.</v>
      </c>
      <c r="AH93" s="14" t="s">
        <v>226</v>
      </c>
      <c r="AI93" s="14" t="str">
        <f>W93</f>
        <v>простая неисключительная именная лицензия 55 ед.</v>
      </c>
      <c r="AJ93" s="14" t="s">
        <v>226</v>
      </c>
    </row>
    <row r="94" spans="1:36" ht="78.75" x14ac:dyDescent="0.25">
      <c r="A94" s="16" t="s">
        <v>157</v>
      </c>
      <c r="B94" s="5" t="s">
        <v>158</v>
      </c>
      <c r="C94" s="5" t="s">
        <v>159</v>
      </c>
      <c r="D94" s="14" t="s">
        <v>226</v>
      </c>
      <c r="E94" s="14" t="s">
        <v>226</v>
      </c>
      <c r="F94" s="14" t="str">
        <f t="shared" si="66"/>
        <v>360 лицензий</v>
      </c>
      <c r="G94" s="14" t="s">
        <v>226</v>
      </c>
      <c r="H94" s="14" t="s">
        <v>226</v>
      </c>
      <c r="I94" s="14" t="s">
        <v>226</v>
      </c>
      <c r="J94" s="14" t="str">
        <f t="shared" si="67"/>
        <v>360 лицензий</v>
      </c>
      <c r="K94" s="14" t="s">
        <v>226</v>
      </c>
      <c r="L94" s="14" t="s">
        <v>226</v>
      </c>
      <c r="M94" s="14" t="s">
        <v>226</v>
      </c>
      <c r="N94" s="14" t="s">
        <v>226</v>
      </c>
      <c r="O94" s="14" t="s">
        <v>226</v>
      </c>
      <c r="P94" s="14" t="s">
        <v>226</v>
      </c>
      <c r="Q94" s="14" t="s">
        <v>247</v>
      </c>
      <c r="R94" s="14" t="s">
        <v>226</v>
      </c>
      <c r="S94" s="14" t="s">
        <v>247</v>
      </c>
      <c r="T94" s="14" t="s">
        <v>226</v>
      </c>
      <c r="U94" s="14" t="s">
        <v>226</v>
      </c>
      <c r="V94" s="14" t="s">
        <v>226</v>
      </c>
      <c r="W94" s="14" t="s">
        <v>226</v>
      </c>
      <c r="X94" s="14" t="s">
        <v>226</v>
      </c>
      <c r="Y94" s="14" t="s">
        <v>226</v>
      </c>
      <c r="Z94" s="14" t="s">
        <v>226</v>
      </c>
      <c r="AA94" s="14" t="s">
        <v>226</v>
      </c>
      <c r="AB94" s="14" t="s">
        <v>226</v>
      </c>
      <c r="AC94" s="14" t="s">
        <v>226</v>
      </c>
      <c r="AD94" s="14" t="s">
        <v>226</v>
      </c>
      <c r="AE94" s="14" t="s">
        <v>226</v>
      </c>
      <c r="AF94" s="14" t="s">
        <v>226</v>
      </c>
      <c r="AG94" s="14" t="str">
        <f>Q94</f>
        <v>360 лицензий</v>
      </c>
      <c r="AH94" s="14" t="s">
        <v>226</v>
      </c>
      <c r="AI94" s="14" t="str">
        <f>S94</f>
        <v>360 лицензий</v>
      </c>
      <c r="AJ94" s="14" t="s">
        <v>226</v>
      </c>
    </row>
    <row r="95" spans="1:36" ht="72" customHeight="1" x14ac:dyDescent="0.25">
      <c r="A95" s="16" t="s">
        <v>160</v>
      </c>
      <c r="B95" s="5" t="s">
        <v>161</v>
      </c>
      <c r="C95" s="5" t="s">
        <v>162</v>
      </c>
      <c r="D95" s="14" t="s">
        <v>226</v>
      </c>
      <c r="E95" s="14" t="s">
        <v>226</v>
      </c>
      <c r="F95" s="14" t="str">
        <f t="shared" si="66"/>
        <v>нд</v>
      </c>
      <c r="G95" s="14" t="s">
        <v>226</v>
      </c>
      <c r="H95" s="14" t="s">
        <v>226</v>
      </c>
      <c r="I95" s="14" t="s">
        <v>226</v>
      </c>
      <c r="J95" s="14" t="str">
        <f t="shared" si="67"/>
        <v>360 лицензий</v>
      </c>
      <c r="K95" s="14" t="s">
        <v>226</v>
      </c>
      <c r="L95" s="14" t="s">
        <v>226</v>
      </c>
      <c r="M95" s="14" t="s">
        <v>226</v>
      </c>
      <c r="N95" s="14" t="s">
        <v>226</v>
      </c>
      <c r="O95" s="14" t="s">
        <v>226</v>
      </c>
      <c r="P95" s="14" t="s">
        <v>226</v>
      </c>
      <c r="Q95" s="14" t="s">
        <v>226</v>
      </c>
      <c r="R95" s="14" t="s">
        <v>226</v>
      </c>
      <c r="S95" s="14" t="s">
        <v>226</v>
      </c>
      <c r="T95" s="14" t="s">
        <v>226</v>
      </c>
      <c r="U95" s="14" t="s">
        <v>226</v>
      </c>
      <c r="V95" s="14" t="s">
        <v>226</v>
      </c>
      <c r="W95" s="14" t="s">
        <v>226</v>
      </c>
      <c r="X95" s="14" t="s">
        <v>226</v>
      </c>
      <c r="Y95" s="14" t="s">
        <v>226</v>
      </c>
      <c r="Z95" s="14" t="s">
        <v>226</v>
      </c>
      <c r="AA95" s="14" t="s">
        <v>226</v>
      </c>
      <c r="AB95" s="14" t="s">
        <v>226</v>
      </c>
      <c r="AC95" s="14" t="s">
        <v>226</v>
      </c>
      <c r="AD95" s="14" t="s">
        <v>226</v>
      </c>
      <c r="AE95" s="14" t="s">
        <v>247</v>
      </c>
      <c r="AF95" s="14" t="s">
        <v>226</v>
      </c>
      <c r="AG95" s="14" t="s">
        <v>226</v>
      </c>
      <c r="AH95" s="14" t="s">
        <v>226</v>
      </c>
      <c r="AI95" s="14" t="str">
        <f>AE95</f>
        <v>360 лицензий</v>
      </c>
      <c r="AJ95" s="14" t="s">
        <v>289</v>
      </c>
    </row>
    <row r="96" spans="1:36" ht="61.5" customHeight="1" x14ac:dyDescent="0.25">
      <c r="A96" s="16" t="s">
        <v>163</v>
      </c>
      <c r="B96" s="5" t="s">
        <v>164</v>
      </c>
      <c r="C96" s="5" t="s">
        <v>165</v>
      </c>
      <c r="D96" s="14" t="s">
        <v>226</v>
      </c>
      <c r="E96" s="14" t="s">
        <v>226</v>
      </c>
      <c r="F96" s="14" t="str">
        <f t="shared" si="66"/>
        <v>нд</v>
      </c>
      <c r="G96" s="14" t="s">
        <v>226</v>
      </c>
      <c r="H96" s="14" t="s">
        <v>226</v>
      </c>
      <c r="I96" s="14" t="s">
        <v>226</v>
      </c>
      <c r="J96" s="14" t="str">
        <f t="shared" si="67"/>
        <v>1 лицензия</v>
      </c>
      <c r="K96" s="14" t="s">
        <v>226</v>
      </c>
      <c r="L96" s="14" t="s">
        <v>226</v>
      </c>
      <c r="M96" s="14" t="s">
        <v>226</v>
      </c>
      <c r="N96" s="14" t="s">
        <v>226</v>
      </c>
      <c r="O96" s="14" t="s">
        <v>226</v>
      </c>
      <c r="P96" s="14" t="s">
        <v>226</v>
      </c>
      <c r="Q96" s="14" t="s">
        <v>226</v>
      </c>
      <c r="R96" s="14" t="s">
        <v>226</v>
      </c>
      <c r="S96" s="14" t="s">
        <v>244</v>
      </c>
      <c r="T96" s="14" t="s">
        <v>226</v>
      </c>
      <c r="U96" s="14" t="s">
        <v>226</v>
      </c>
      <c r="V96" s="14" t="s">
        <v>226</v>
      </c>
      <c r="W96" s="14" t="s">
        <v>226</v>
      </c>
      <c r="X96" s="14" t="s">
        <v>226</v>
      </c>
      <c r="Y96" s="14" t="s">
        <v>226</v>
      </c>
      <c r="Z96" s="14" t="s">
        <v>226</v>
      </c>
      <c r="AA96" s="14" t="s">
        <v>226</v>
      </c>
      <c r="AB96" s="14" t="s">
        <v>226</v>
      </c>
      <c r="AC96" s="14" t="s">
        <v>226</v>
      </c>
      <c r="AD96" s="14" t="s">
        <v>226</v>
      </c>
      <c r="AE96" s="14" t="s">
        <v>226</v>
      </c>
      <c r="AF96" s="14" t="s">
        <v>226</v>
      </c>
      <c r="AG96" s="14" t="str">
        <f>Q96</f>
        <v>нд</v>
      </c>
      <c r="AH96" s="14" t="s">
        <v>226</v>
      </c>
      <c r="AI96" s="14" t="str">
        <f>S96</f>
        <v>1 лицензия</v>
      </c>
      <c r="AJ96" s="14" t="s">
        <v>286</v>
      </c>
    </row>
    <row r="97" spans="1:39" ht="107.25" customHeight="1" x14ac:dyDescent="0.25">
      <c r="A97" s="16" t="s">
        <v>293</v>
      </c>
      <c r="B97" s="5" t="s">
        <v>318</v>
      </c>
      <c r="C97" s="5" t="s">
        <v>294</v>
      </c>
      <c r="D97" s="14" t="s">
        <v>226</v>
      </c>
      <c r="E97" s="14" t="s">
        <v>226</v>
      </c>
      <c r="F97" s="14" t="str">
        <f t="shared" ref="F97" si="68">AG97</f>
        <v>нд</v>
      </c>
      <c r="G97" s="14" t="s">
        <v>226</v>
      </c>
      <c r="H97" s="14" t="s">
        <v>226</v>
      </c>
      <c r="I97" s="14" t="s">
        <v>226</v>
      </c>
      <c r="J97" s="14" t="str">
        <f t="shared" ref="J97" si="69">AI97</f>
        <v>30 лицений</v>
      </c>
      <c r="K97" s="14" t="s">
        <v>226</v>
      </c>
      <c r="L97" s="14" t="s">
        <v>226</v>
      </c>
      <c r="M97" s="14" t="s">
        <v>226</v>
      </c>
      <c r="N97" s="14" t="s">
        <v>226</v>
      </c>
      <c r="O97" s="14" t="s">
        <v>226</v>
      </c>
      <c r="P97" s="14" t="s">
        <v>226</v>
      </c>
      <c r="Q97" s="14" t="s">
        <v>226</v>
      </c>
      <c r="R97" s="14" t="s">
        <v>226</v>
      </c>
      <c r="S97" s="14" t="s">
        <v>226</v>
      </c>
      <c r="T97" s="14" t="s">
        <v>226</v>
      </c>
      <c r="U97" s="14" t="s">
        <v>226</v>
      </c>
      <c r="V97" s="14" t="s">
        <v>226</v>
      </c>
      <c r="W97" s="14" t="s">
        <v>295</v>
      </c>
      <c r="X97" s="14" t="s">
        <v>226</v>
      </c>
      <c r="Y97" s="14" t="s">
        <v>226</v>
      </c>
      <c r="Z97" s="14" t="s">
        <v>226</v>
      </c>
      <c r="AA97" s="14" t="s">
        <v>226</v>
      </c>
      <c r="AB97" s="14" t="s">
        <v>226</v>
      </c>
      <c r="AC97" s="14" t="s">
        <v>226</v>
      </c>
      <c r="AD97" s="14" t="s">
        <v>226</v>
      </c>
      <c r="AE97" s="14" t="s">
        <v>226</v>
      </c>
      <c r="AF97" s="14" t="s">
        <v>226</v>
      </c>
      <c r="AG97" s="14" t="str">
        <f>Q97</f>
        <v>нд</v>
      </c>
      <c r="AH97" s="14" t="s">
        <v>226</v>
      </c>
      <c r="AI97" s="14" t="str">
        <f>W97</f>
        <v>30 лицений</v>
      </c>
      <c r="AJ97" s="14" t="s">
        <v>286</v>
      </c>
    </row>
    <row r="98" spans="1:39" ht="54" customHeight="1" x14ac:dyDescent="0.25">
      <c r="A98" s="13" t="s">
        <v>166</v>
      </c>
      <c r="B98" s="13" t="s">
        <v>167</v>
      </c>
      <c r="C98" s="4" t="s">
        <v>43</v>
      </c>
      <c r="D98" s="4" t="str">
        <f>IF(SUM(D99)=0,"нд",SUM(D99))</f>
        <v>нд</v>
      </c>
      <c r="E98" s="4" t="str">
        <f t="shared" ref="E98:R98" si="70">IF(SUM(E99)=0,"нд",SUM(E99))</f>
        <v>нд</v>
      </c>
      <c r="F98" s="4" t="str">
        <f>AG98</f>
        <v>нд</v>
      </c>
      <c r="G98" s="4" t="str">
        <f t="shared" si="70"/>
        <v>нд</v>
      </c>
      <c r="H98" s="4" t="str">
        <f t="shared" si="70"/>
        <v>нд</v>
      </c>
      <c r="I98" s="4" t="str">
        <f t="shared" si="70"/>
        <v>нд</v>
      </c>
      <c r="J98" s="4" t="str">
        <f>AI98</f>
        <v>1 лицензия</v>
      </c>
      <c r="K98" s="4" t="str">
        <f t="shared" si="70"/>
        <v>нд</v>
      </c>
      <c r="L98" s="4" t="str">
        <f t="shared" si="70"/>
        <v>нд</v>
      </c>
      <c r="M98" s="4" t="str">
        <f t="shared" si="70"/>
        <v>нд</v>
      </c>
      <c r="N98" s="4" t="str">
        <f t="shared" si="70"/>
        <v>нд</v>
      </c>
      <c r="O98" s="4" t="str">
        <f t="shared" si="70"/>
        <v>нд</v>
      </c>
      <c r="P98" s="4" t="str">
        <f t="shared" si="70"/>
        <v>нд</v>
      </c>
      <c r="Q98" s="4" t="str">
        <f t="shared" si="70"/>
        <v>нд</v>
      </c>
      <c r="R98" s="4" t="str">
        <f t="shared" si="70"/>
        <v>нд</v>
      </c>
      <c r="S98" s="14" t="str">
        <f>S99</f>
        <v>1 лицензия</v>
      </c>
      <c r="T98" s="4" t="str">
        <f t="shared" ref="T98" si="71">IF(SUM(T99)=0,"нд",SUM(T99))</f>
        <v>нд</v>
      </c>
      <c r="U98" s="4" t="str">
        <f t="shared" ref="U98" si="72">IF(SUM(U99)=0,"нд",SUM(U99))</f>
        <v>нд</v>
      </c>
      <c r="V98" s="4" t="str">
        <f t="shared" ref="V98" si="73">IF(SUM(V99)=0,"нд",SUM(V99))</f>
        <v>нд</v>
      </c>
      <c r="W98" s="4" t="str">
        <f t="shared" ref="W98" si="74">IF(SUM(W99)=0,"нд",SUM(W99))</f>
        <v>нд</v>
      </c>
      <c r="X98" s="4" t="str">
        <f t="shared" ref="X98" si="75">IF(SUM(X99)=0,"нд",SUM(X99))</f>
        <v>нд</v>
      </c>
      <c r="Y98" s="4" t="str">
        <f t="shared" ref="Y98" si="76">IF(SUM(Y99)=0,"нд",SUM(Y99))</f>
        <v>нд</v>
      </c>
      <c r="Z98" s="4" t="str">
        <f t="shared" ref="Z98" si="77">IF(SUM(Z99)=0,"нд",SUM(Z99))</f>
        <v>нд</v>
      </c>
      <c r="AA98" s="4" t="str">
        <f t="shared" ref="AA98" si="78">IF(SUM(AA99)=0,"нд",SUM(AA99))</f>
        <v>нд</v>
      </c>
      <c r="AB98" s="4" t="str">
        <f t="shared" ref="AB98" si="79">IF(SUM(AB99)=0,"нд",SUM(AB99))</f>
        <v>нд</v>
      </c>
      <c r="AC98" s="4" t="str">
        <f t="shared" ref="AC98" si="80">IF(SUM(AC99)=0,"нд",SUM(AC99))</f>
        <v>нд</v>
      </c>
      <c r="AD98" s="4" t="str">
        <f t="shared" ref="AD98" si="81">IF(SUM(AD99)=0,"нд",SUM(AD99))</f>
        <v>нд</v>
      </c>
      <c r="AE98" s="4" t="str">
        <f t="shared" ref="AE98" si="82">IF(SUM(AE99)=0,"нд",SUM(AE99))</f>
        <v>нд</v>
      </c>
      <c r="AF98" s="4" t="str">
        <f t="shared" ref="AF98" si="83">IF(SUM(AF99)=0,"нд",SUM(AF99))</f>
        <v>нд</v>
      </c>
      <c r="AG98" s="4" t="str">
        <f t="shared" ref="AG98" si="84">IF(SUM(AG99)=0,"нд",SUM(AG99))</f>
        <v>нд</v>
      </c>
      <c r="AH98" s="4" t="str">
        <f t="shared" ref="AH98" si="85">IF(SUM(AH99)=0,"нд",SUM(AH99))</f>
        <v>нд</v>
      </c>
      <c r="AI98" s="4" t="str">
        <f>S98</f>
        <v>1 лицензия</v>
      </c>
      <c r="AJ98" s="14" t="s">
        <v>226</v>
      </c>
    </row>
    <row r="99" spans="1:39" ht="45" customHeight="1" x14ac:dyDescent="0.25">
      <c r="A99" s="16" t="s">
        <v>166</v>
      </c>
      <c r="B99" s="5" t="s">
        <v>168</v>
      </c>
      <c r="C99" s="5" t="s">
        <v>169</v>
      </c>
      <c r="D99" s="14" t="s">
        <v>226</v>
      </c>
      <c r="E99" s="14" t="s">
        <v>226</v>
      </c>
      <c r="F99" s="14" t="s">
        <v>226</v>
      </c>
      <c r="G99" s="14" t="s">
        <v>226</v>
      </c>
      <c r="H99" s="14" t="s">
        <v>226</v>
      </c>
      <c r="I99" s="14" t="s">
        <v>226</v>
      </c>
      <c r="J99" s="14" t="str">
        <f>S99</f>
        <v>1 лицензия</v>
      </c>
      <c r="K99" s="14" t="s">
        <v>226</v>
      </c>
      <c r="L99" s="14" t="s">
        <v>226</v>
      </c>
      <c r="M99" s="14" t="s">
        <v>226</v>
      </c>
      <c r="N99" s="14" t="s">
        <v>226</v>
      </c>
      <c r="O99" s="14" t="s">
        <v>226</v>
      </c>
      <c r="P99" s="14" t="s">
        <v>226</v>
      </c>
      <c r="Q99" s="14" t="s">
        <v>226</v>
      </c>
      <c r="R99" s="14" t="s">
        <v>226</v>
      </c>
      <c r="S99" s="14" t="s">
        <v>244</v>
      </c>
      <c r="T99" s="14" t="s">
        <v>226</v>
      </c>
      <c r="U99" s="14" t="s">
        <v>226</v>
      </c>
      <c r="V99" s="14" t="s">
        <v>226</v>
      </c>
      <c r="W99" s="14" t="s">
        <v>226</v>
      </c>
      <c r="X99" s="14" t="s">
        <v>226</v>
      </c>
      <c r="Y99" s="14" t="s">
        <v>226</v>
      </c>
      <c r="Z99" s="14" t="s">
        <v>226</v>
      </c>
      <c r="AA99" s="14" t="s">
        <v>226</v>
      </c>
      <c r="AB99" s="14" t="s">
        <v>226</v>
      </c>
      <c r="AC99" s="14" t="s">
        <v>226</v>
      </c>
      <c r="AD99" s="14" t="s">
        <v>226</v>
      </c>
      <c r="AE99" s="14" t="s">
        <v>226</v>
      </c>
      <c r="AF99" s="14" t="s">
        <v>226</v>
      </c>
      <c r="AG99" s="14" t="s">
        <v>226</v>
      </c>
      <c r="AH99" s="14" t="s">
        <v>226</v>
      </c>
      <c r="AI99" s="14" t="str">
        <f>S99</f>
        <v>1 лицензия</v>
      </c>
      <c r="AJ99" s="14" t="s">
        <v>286</v>
      </c>
    </row>
    <row r="100" spans="1:39" ht="361.5" customHeight="1" x14ac:dyDescent="0.25">
      <c r="A100" s="13" t="s">
        <v>170</v>
      </c>
      <c r="B100" s="13" t="s">
        <v>171</v>
      </c>
      <c r="C100" s="4" t="s">
        <v>43</v>
      </c>
      <c r="D100" s="4" t="str">
        <f>IF(SUM(D101:D115)=0,"нд",SUM(D101:D115))</f>
        <v>нд</v>
      </c>
      <c r="E100" s="4" t="str">
        <f>IF(SUM(E101:E115)=0,"нд",SUM(E101:E115))</f>
        <v>нд</v>
      </c>
      <c r="F100" s="4" t="str">
        <f>AG100</f>
        <v>21 автомобиль; комплексная система безопасности ;  персональный компьютер 118 ед.;  анализаторы качества электрической энергии 6 ед.</v>
      </c>
      <c r="G100" s="4" t="str">
        <f t="shared" ref="G100:I100" si="86">IF(SUM(G101:G115)=0,"нд",SUM(G101:G115))</f>
        <v>нд</v>
      </c>
      <c r="H100" s="4" t="str">
        <f t="shared" si="86"/>
        <v>нд</v>
      </c>
      <c r="I100" s="4" t="str">
        <f t="shared" si="86"/>
        <v>нд</v>
      </c>
      <c r="J100" s="4" t="str">
        <f>AI100</f>
        <v>25 автомобилей; комплексная система безопасности ; автоматическая система пожарной сигнализации, система оповещения и управления эвакуацией людей при пожаре; вывеска над входом центрального офиса;   анализаторы качества электрической энергии 6 ед.; персональный компьютер 214 ед.; система хранения данных; источник бесперебойного питания 5 ед.; Сервер «Аквариус» T50 D212CF (АМПР.466539.120)-2 ед. ;  Патч-корд LC-LC 50/125 mm OM3 5м - 4 ед.; сервер «Аквариус» T50 D212CF АМПР.466539.120 - 1 ед.; система бесперебойного питания- 1 ед.</v>
      </c>
      <c r="K100" s="4" t="str">
        <f t="shared" ref="K100" si="87">IF(SUM(K101:K115)=0,"нд",SUM(K101:K115))</f>
        <v>нд</v>
      </c>
      <c r="L100" s="4" t="str">
        <f t="shared" ref="L100" si="88">IF(SUM(L101:L115)=0,"нд",SUM(L101:L115))</f>
        <v>нд</v>
      </c>
      <c r="M100" s="4" t="str">
        <f t="shared" ref="M100" si="89">IF(SUM(M101:M115)=0,"нд",SUM(M101:M115))</f>
        <v>нд</v>
      </c>
      <c r="N100" s="4" t="str">
        <f t="shared" ref="N100" si="90">IF(SUM(N101:N115)=0,"нд",SUM(N101:N115))</f>
        <v>нд</v>
      </c>
      <c r="O100" s="4" t="str">
        <f t="shared" ref="O100" si="91">IF(SUM(O101:O115)=0,"нд",SUM(O101:O115))</f>
        <v>нд</v>
      </c>
      <c r="P100" s="4" t="str">
        <f t="shared" ref="P100:Z100" si="92">IF(SUM(P101:P115)=0,"нд",SUM(P101:P115))</f>
        <v>нд</v>
      </c>
      <c r="Q100" s="4" t="s">
        <v>276</v>
      </c>
      <c r="R100" s="4" t="str">
        <f t="shared" si="92"/>
        <v>нд</v>
      </c>
      <c r="S100" s="4" t="s">
        <v>275</v>
      </c>
      <c r="T100" s="4" t="str">
        <f t="shared" si="92"/>
        <v>нд</v>
      </c>
      <c r="U100" s="4" t="s">
        <v>269</v>
      </c>
      <c r="V100" s="4" t="str">
        <f t="shared" si="92"/>
        <v>нд</v>
      </c>
      <c r="W100" s="4" t="s">
        <v>312</v>
      </c>
      <c r="X100" s="4" t="str">
        <f t="shared" si="92"/>
        <v>нд</v>
      </c>
      <c r="Y100" s="4" t="s">
        <v>270</v>
      </c>
      <c r="Z100" s="4" t="str">
        <f t="shared" si="92"/>
        <v>нд</v>
      </c>
      <c r="AA100" s="4" t="s">
        <v>313</v>
      </c>
      <c r="AB100" s="4" t="str">
        <f t="shared" ref="AB100" si="93">IF(SUM(AB101:AB115)=0,"нд",SUM(AB101:AB115))</f>
        <v>нд</v>
      </c>
      <c r="AC100" s="4" t="str">
        <f t="shared" ref="AC100" si="94">IF(SUM(AC101:AC115)=0,"нд",SUM(AC101:AC115))</f>
        <v>нд</v>
      </c>
      <c r="AD100" s="4" t="str">
        <f t="shared" ref="AD100:AJ100" si="95">IF(SUM(AD101:AD115)=0,"нд",SUM(AD101:AD115))</f>
        <v>нд</v>
      </c>
      <c r="AE100" s="4" t="s">
        <v>314</v>
      </c>
      <c r="AF100" s="4" t="str">
        <f t="shared" si="95"/>
        <v>нд</v>
      </c>
      <c r="AG100" s="4" t="s">
        <v>283</v>
      </c>
      <c r="AH100" s="4" t="str">
        <f t="shared" si="95"/>
        <v>нд</v>
      </c>
      <c r="AI100" s="4" t="s">
        <v>310</v>
      </c>
      <c r="AJ100" s="4" t="str">
        <f t="shared" si="95"/>
        <v>нд</v>
      </c>
      <c r="AM100" s="6"/>
    </row>
    <row r="101" spans="1:39" ht="63" x14ac:dyDescent="0.25">
      <c r="A101" s="16" t="s">
        <v>172</v>
      </c>
      <c r="B101" s="5" t="s">
        <v>173</v>
      </c>
      <c r="C101" s="5" t="s">
        <v>174</v>
      </c>
      <c r="D101" s="14" t="s">
        <v>226</v>
      </c>
      <c r="E101" s="14" t="s">
        <v>226</v>
      </c>
      <c r="F101" s="14" t="str">
        <f>AG101</f>
        <v>9 автомобилей</v>
      </c>
      <c r="G101" s="14" t="s">
        <v>226</v>
      </c>
      <c r="H101" s="14" t="s">
        <v>226</v>
      </c>
      <c r="I101" s="14" t="s">
        <v>226</v>
      </c>
      <c r="J101" s="14" t="str">
        <f>AI101</f>
        <v>9 автомобилей</v>
      </c>
      <c r="K101" s="14"/>
      <c r="L101" s="14" t="s">
        <v>226</v>
      </c>
      <c r="M101" s="14" t="s">
        <v>226</v>
      </c>
      <c r="N101" s="14" t="s">
        <v>226</v>
      </c>
      <c r="O101" s="14" t="s">
        <v>226</v>
      </c>
      <c r="P101" s="14" t="s">
        <v>226</v>
      </c>
      <c r="Q101" s="14" t="s">
        <v>256</v>
      </c>
      <c r="R101" s="14" t="s">
        <v>226</v>
      </c>
      <c r="S101" s="14" t="s">
        <v>256</v>
      </c>
      <c r="T101" s="14" t="s">
        <v>226</v>
      </c>
      <c r="U101" s="14"/>
      <c r="V101" s="14" t="s">
        <v>226</v>
      </c>
      <c r="W101" s="14"/>
      <c r="X101" s="14" t="s">
        <v>226</v>
      </c>
      <c r="Y101" s="14"/>
      <c r="Z101" s="14" t="s">
        <v>226</v>
      </c>
      <c r="AA101" s="14"/>
      <c r="AB101" s="14" t="s">
        <v>226</v>
      </c>
      <c r="AC101" s="14" t="s">
        <v>226</v>
      </c>
      <c r="AD101" s="14" t="s">
        <v>226</v>
      </c>
      <c r="AE101" s="14" t="s">
        <v>226</v>
      </c>
      <c r="AF101" s="14" t="s">
        <v>226</v>
      </c>
      <c r="AG101" s="14" t="str">
        <f>Q101</f>
        <v>9 автомобилей</v>
      </c>
      <c r="AH101" s="14" t="s">
        <v>226</v>
      </c>
      <c r="AI101" s="14" t="str">
        <f>S101</f>
        <v>9 автомобилей</v>
      </c>
      <c r="AJ101" s="14" t="s">
        <v>226</v>
      </c>
    </row>
    <row r="102" spans="1:39" ht="94.5" customHeight="1" x14ac:dyDescent="0.25">
      <c r="A102" s="16" t="s">
        <v>175</v>
      </c>
      <c r="B102" s="5" t="s">
        <v>176</v>
      </c>
      <c r="C102" s="5" t="s">
        <v>177</v>
      </c>
      <c r="D102" s="14" t="s">
        <v>226</v>
      </c>
      <c r="E102" s="14" t="s">
        <v>226</v>
      </c>
      <c r="F102" s="14" t="str">
        <f t="shared" ref="F102:F113" si="96">AG102</f>
        <v>3 автомобиля</v>
      </c>
      <c r="G102" s="14" t="s">
        <v>226</v>
      </c>
      <c r="H102" s="14" t="s">
        <v>226</v>
      </c>
      <c r="I102" s="14" t="s">
        <v>226</v>
      </c>
      <c r="J102" s="14" t="str">
        <f t="shared" ref="J102:J113" si="97">AI102</f>
        <v>8 автомобилей</v>
      </c>
      <c r="K102" s="14"/>
      <c r="L102" s="14" t="s">
        <v>226</v>
      </c>
      <c r="M102" s="14" t="s">
        <v>226</v>
      </c>
      <c r="N102" s="14" t="s">
        <v>226</v>
      </c>
      <c r="O102" s="14" t="s">
        <v>226</v>
      </c>
      <c r="P102" s="14" t="s">
        <v>226</v>
      </c>
      <c r="Q102" s="14" t="s">
        <v>226</v>
      </c>
      <c r="R102" s="14" t="s">
        <v>226</v>
      </c>
      <c r="S102" s="14" t="s">
        <v>226</v>
      </c>
      <c r="T102" s="14" t="s">
        <v>226</v>
      </c>
      <c r="U102" s="14" t="s">
        <v>263</v>
      </c>
      <c r="V102" s="14" t="s">
        <v>226</v>
      </c>
      <c r="W102" s="14" t="s">
        <v>265</v>
      </c>
      <c r="X102" s="14" t="s">
        <v>226</v>
      </c>
      <c r="Y102" s="14"/>
      <c r="Z102" s="14" t="s">
        <v>226</v>
      </c>
      <c r="AA102" s="14"/>
      <c r="AB102" s="14" t="s">
        <v>226</v>
      </c>
      <c r="AC102" s="14" t="s">
        <v>226</v>
      </c>
      <c r="AD102" s="14" t="s">
        <v>226</v>
      </c>
      <c r="AE102" s="14" t="s">
        <v>226</v>
      </c>
      <c r="AF102" s="14" t="s">
        <v>226</v>
      </c>
      <c r="AG102" s="14" t="str">
        <f>U102</f>
        <v>3 автомобиля</v>
      </c>
      <c r="AH102" s="14" t="s">
        <v>226</v>
      </c>
      <c r="AI102" s="14" t="str">
        <f>W102</f>
        <v>8 автомобилей</v>
      </c>
      <c r="AJ102" s="14" t="s">
        <v>291</v>
      </c>
    </row>
    <row r="103" spans="1:39" ht="63" x14ac:dyDescent="0.25">
      <c r="A103" s="16" t="s">
        <v>178</v>
      </c>
      <c r="B103" s="5" t="s">
        <v>179</v>
      </c>
      <c r="C103" s="5" t="s">
        <v>180</v>
      </c>
      <c r="D103" s="14" t="s">
        <v>226</v>
      </c>
      <c r="E103" s="14" t="s">
        <v>226</v>
      </c>
      <c r="F103" s="14" t="str">
        <f t="shared" si="96"/>
        <v>9 автомобилей</v>
      </c>
      <c r="G103" s="14" t="s">
        <v>226</v>
      </c>
      <c r="H103" s="14" t="s">
        <v>226</v>
      </c>
      <c r="I103" s="14" t="s">
        <v>226</v>
      </c>
      <c r="J103" s="14" t="str">
        <f t="shared" si="97"/>
        <v>5 автомобилей</v>
      </c>
      <c r="K103" s="14"/>
      <c r="L103" s="14" t="s">
        <v>226</v>
      </c>
      <c r="M103" s="14" t="s">
        <v>226</v>
      </c>
      <c r="N103" s="14" t="s">
        <v>226</v>
      </c>
      <c r="O103" s="14" t="s">
        <v>226</v>
      </c>
      <c r="P103" s="14" t="s">
        <v>226</v>
      </c>
      <c r="Q103" s="14" t="s">
        <v>226</v>
      </c>
      <c r="R103" s="14" t="s">
        <v>226</v>
      </c>
      <c r="S103" s="14" t="s">
        <v>226</v>
      </c>
      <c r="T103" s="14" t="s">
        <v>226</v>
      </c>
      <c r="U103" s="14" t="s">
        <v>226</v>
      </c>
      <c r="V103" s="14" t="s">
        <v>226</v>
      </c>
      <c r="W103" s="14" t="s">
        <v>226</v>
      </c>
      <c r="X103" s="14" t="s">
        <v>226</v>
      </c>
      <c r="Y103" s="14" t="s">
        <v>256</v>
      </c>
      <c r="Z103" s="14" t="s">
        <v>226</v>
      </c>
      <c r="AA103" s="14" t="s">
        <v>267</v>
      </c>
      <c r="AB103" s="14" t="s">
        <v>226</v>
      </c>
      <c r="AC103" s="14" t="s">
        <v>226</v>
      </c>
      <c r="AD103" s="14" t="s">
        <v>226</v>
      </c>
      <c r="AE103" s="14" t="s">
        <v>226</v>
      </c>
      <c r="AF103" s="14" t="s">
        <v>226</v>
      </c>
      <c r="AG103" s="14" t="str">
        <f>Y103</f>
        <v>9 автомобилей</v>
      </c>
      <c r="AH103" s="14" t="s">
        <v>226</v>
      </c>
      <c r="AI103" s="14" t="str">
        <f>AA103</f>
        <v>5 автомобилей</v>
      </c>
      <c r="AJ103" s="14" t="s">
        <v>291</v>
      </c>
    </row>
    <row r="104" spans="1:39" ht="63" x14ac:dyDescent="0.25">
      <c r="A104" s="16" t="s">
        <v>181</v>
      </c>
      <c r="B104" s="5" t="s">
        <v>182</v>
      </c>
      <c r="C104" s="5" t="s">
        <v>183</v>
      </c>
      <c r="D104" s="14" t="s">
        <v>226</v>
      </c>
      <c r="E104" s="14" t="s">
        <v>226</v>
      </c>
      <c r="F104" s="14" t="str">
        <f t="shared" si="96"/>
        <v>нд</v>
      </c>
      <c r="G104" s="14" t="s">
        <v>226</v>
      </c>
      <c r="H104" s="14" t="s">
        <v>226</v>
      </c>
      <c r="I104" s="14" t="s">
        <v>226</v>
      </c>
      <c r="J104" s="14" t="str">
        <f t="shared" si="97"/>
        <v>3 автомобиля</v>
      </c>
      <c r="K104" s="14"/>
      <c r="L104" s="14" t="s">
        <v>226</v>
      </c>
      <c r="M104" s="14" t="s">
        <v>226</v>
      </c>
      <c r="N104" s="14" t="s">
        <v>226</v>
      </c>
      <c r="O104" s="14" t="s">
        <v>226</v>
      </c>
      <c r="P104" s="14" t="s">
        <v>226</v>
      </c>
      <c r="Q104" s="14" t="s">
        <v>226</v>
      </c>
      <c r="R104" s="14" t="s">
        <v>226</v>
      </c>
      <c r="S104" s="14" t="s">
        <v>226</v>
      </c>
      <c r="T104" s="14" t="s">
        <v>226</v>
      </c>
      <c r="U104" s="14" t="s">
        <v>226</v>
      </c>
      <c r="V104" s="14" t="s">
        <v>226</v>
      </c>
      <c r="W104" s="14" t="s">
        <v>226</v>
      </c>
      <c r="X104" s="14" t="s">
        <v>226</v>
      </c>
      <c r="Y104" s="14" t="s">
        <v>226</v>
      </c>
      <c r="Z104" s="14" t="s">
        <v>226</v>
      </c>
      <c r="AA104" s="14" t="s">
        <v>226</v>
      </c>
      <c r="AB104" s="14" t="s">
        <v>226</v>
      </c>
      <c r="AC104" s="14" t="s">
        <v>226</v>
      </c>
      <c r="AD104" s="14" t="s">
        <v>226</v>
      </c>
      <c r="AE104" s="14" t="s">
        <v>263</v>
      </c>
      <c r="AF104" s="14" t="s">
        <v>226</v>
      </c>
      <c r="AG104" s="14" t="s">
        <v>226</v>
      </c>
      <c r="AH104" s="14" t="s">
        <v>226</v>
      </c>
      <c r="AI104" s="14" t="str">
        <f>AE104</f>
        <v>3 автомобиля</v>
      </c>
      <c r="AJ104" s="14" t="s">
        <v>286</v>
      </c>
    </row>
    <row r="105" spans="1:39" ht="42" customHeight="1" x14ac:dyDescent="0.25">
      <c r="A105" s="16" t="s">
        <v>184</v>
      </c>
      <c r="B105" s="5" t="s">
        <v>185</v>
      </c>
      <c r="C105" s="5" t="s">
        <v>186</v>
      </c>
      <c r="D105" s="14" t="s">
        <v>226</v>
      </c>
      <c r="E105" s="14" t="s">
        <v>226</v>
      </c>
      <c r="F105" s="14" t="str">
        <f t="shared" si="96"/>
        <v>комплексная  система безопасности</v>
      </c>
      <c r="G105" s="14" t="s">
        <v>226</v>
      </c>
      <c r="H105" s="14" t="s">
        <v>226</v>
      </c>
      <c r="I105" s="14" t="s">
        <v>226</v>
      </c>
      <c r="J105" s="14" t="str">
        <f t="shared" si="97"/>
        <v>комплексная  система безопасности</v>
      </c>
      <c r="K105" s="14"/>
      <c r="L105" s="14" t="s">
        <v>226</v>
      </c>
      <c r="M105" s="14" t="s">
        <v>226</v>
      </c>
      <c r="N105" s="14" t="s">
        <v>226</v>
      </c>
      <c r="O105" s="14" t="s">
        <v>226</v>
      </c>
      <c r="P105" s="14" t="s">
        <v>226</v>
      </c>
      <c r="Q105" s="14" t="s">
        <v>274</v>
      </c>
      <c r="R105" s="14" t="s">
        <v>226</v>
      </c>
      <c r="S105" s="14" t="s">
        <v>274</v>
      </c>
      <c r="T105" s="14" t="s">
        <v>226</v>
      </c>
      <c r="U105" s="14" t="s">
        <v>226</v>
      </c>
      <c r="V105" s="14" t="s">
        <v>226</v>
      </c>
      <c r="W105" s="14" t="s">
        <v>226</v>
      </c>
      <c r="X105" s="14" t="s">
        <v>226</v>
      </c>
      <c r="Y105" s="14" t="s">
        <v>226</v>
      </c>
      <c r="Z105" s="14" t="s">
        <v>226</v>
      </c>
      <c r="AA105" s="14" t="s">
        <v>226</v>
      </c>
      <c r="AB105" s="14" t="s">
        <v>226</v>
      </c>
      <c r="AC105" s="14" t="s">
        <v>226</v>
      </c>
      <c r="AD105" s="14" t="s">
        <v>226</v>
      </c>
      <c r="AE105" s="14" t="s">
        <v>226</v>
      </c>
      <c r="AF105" s="14" t="s">
        <v>226</v>
      </c>
      <c r="AG105" s="14" t="str">
        <f>Q105</f>
        <v>комплексная  система безопасности</v>
      </c>
      <c r="AH105" s="14" t="s">
        <v>226</v>
      </c>
      <c r="AI105" s="14" t="str">
        <f>S105</f>
        <v>комплексная  система безопасности</v>
      </c>
      <c r="AJ105" s="14" t="s">
        <v>226</v>
      </c>
    </row>
    <row r="106" spans="1:39" ht="63" x14ac:dyDescent="0.25">
      <c r="A106" s="16" t="s">
        <v>187</v>
      </c>
      <c r="B106" s="5" t="s">
        <v>188</v>
      </c>
      <c r="C106" s="5" t="s">
        <v>189</v>
      </c>
      <c r="D106" s="14" t="s">
        <v>226</v>
      </c>
      <c r="E106" s="14" t="s">
        <v>226</v>
      </c>
      <c r="F106" s="14" t="str">
        <f t="shared" si="96"/>
        <v>нд</v>
      </c>
      <c r="G106" s="14" t="s">
        <v>226</v>
      </c>
      <c r="H106" s="14" t="s">
        <v>226</v>
      </c>
      <c r="I106" s="14" t="s">
        <v>226</v>
      </c>
      <c r="J106" s="14" t="str">
        <f t="shared" si="97"/>
        <v xml:space="preserve"> автоматическая система пожарной сигнализации, система оповещения и управления эвакуацией людей при пожаре</v>
      </c>
      <c r="K106" s="14"/>
      <c r="L106" s="14" t="s">
        <v>226</v>
      </c>
      <c r="M106" s="14" t="s">
        <v>226</v>
      </c>
      <c r="N106" s="14" t="s">
        <v>226</v>
      </c>
      <c r="O106" s="14" t="s">
        <v>226</v>
      </c>
      <c r="P106" s="14" t="s">
        <v>226</v>
      </c>
      <c r="Q106" s="14" t="s">
        <v>226</v>
      </c>
      <c r="R106" s="14" t="s">
        <v>226</v>
      </c>
      <c r="S106" s="14" t="s">
        <v>273</v>
      </c>
      <c r="T106" s="14" t="s">
        <v>226</v>
      </c>
      <c r="U106" s="14" t="s">
        <v>226</v>
      </c>
      <c r="V106" s="14" t="s">
        <v>226</v>
      </c>
      <c r="W106" s="14" t="s">
        <v>226</v>
      </c>
      <c r="X106" s="14" t="s">
        <v>226</v>
      </c>
      <c r="Y106" s="14" t="s">
        <v>226</v>
      </c>
      <c r="Z106" s="14" t="s">
        <v>226</v>
      </c>
      <c r="AA106" s="14" t="s">
        <v>226</v>
      </c>
      <c r="AB106" s="14" t="s">
        <v>226</v>
      </c>
      <c r="AC106" s="14" t="s">
        <v>226</v>
      </c>
      <c r="AD106" s="14" t="s">
        <v>226</v>
      </c>
      <c r="AE106" s="14" t="s">
        <v>226</v>
      </c>
      <c r="AF106" s="14" t="s">
        <v>226</v>
      </c>
      <c r="AG106" s="14" t="str">
        <f>Q106</f>
        <v>нд</v>
      </c>
      <c r="AH106" s="14" t="s">
        <v>226</v>
      </c>
      <c r="AI106" s="14" t="str">
        <f>S106</f>
        <v xml:space="preserve"> автоматическая система пожарной сигнализации, система оповещения и управления эвакуацией людей при пожаре</v>
      </c>
      <c r="AJ106" s="18" t="s">
        <v>286</v>
      </c>
    </row>
    <row r="107" spans="1:39" ht="84" customHeight="1" x14ac:dyDescent="0.25">
      <c r="A107" s="16" t="s">
        <v>190</v>
      </c>
      <c r="B107" s="5" t="s">
        <v>191</v>
      </c>
      <c r="C107" s="5" t="s">
        <v>192</v>
      </c>
      <c r="D107" s="14" t="s">
        <v>226</v>
      </c>
      <c r="E107" s="14" t="s">
        <v>226</v>
      </c>
      <c r="F107" s="14" t="str">
        <f t="shared" si="96"/>
        <v>нд</v>
      </c>
      <c r="G107" s="14" t="s">
        <v>226</v>
      </c>
      <c r="H107" s="14" t="s">
        <v>226</v>
      </c>
      <c r="I107" s="14" t="s">
        <v>226</v>
      </c>
      <c r="J107" s="14" t="str">
        <f t="shared" si="97"/>
        <v>вывеска над входом центрального офиса</v>
      </c>
      <c r="K107" s="14"/>
      <c r="L107" s="14" t="s">
        <v>226</v>
      </c>
      <c r="M107" s="14" t="s">
        <v>226</v>
      </c>
      <c r="N107" s="14" t="s">
        <v>226</v>
      </c>
      <c r="O107" s="14" t="s">
        <v>226</v>
      </c>
      <c r="P107" s="14" t="s">
        <v>226</v>
      </c>
      <c r="Q107" s="14" t="s">
        <v>226</v>
      </c>
      <c r="R107" s="14" t="s">
        <v>226</v>
      </c>
      <c r="S107" s="14" t="s">
        <v>259</v>
      </c>
      <c r="T107" s="14" t="s">
        <v>226</v>
      </c>
      <c r="U107" s="14" t="s">
        <v>226</v>
      </c>
      <c r="V107" s="14" t="s">
        <v>226</v>
      </c>
      <c r="W107" s="14" t="s">
        <v>226</v>
      </c>
      <c r="X107" s="14" t="s">
        <v>226</v>
      </c>
      <c r="Y107" s="14" t="s">
        <v>226</v>
      </c>
      <c r="Z107" s="14" t="s">
        <v>226</v>
      </c>
      <c r="AA107" s="14" t="s">
        <v>226</v>
      </c>
      <c r="AB107" s="14" t="s">
        <v>226</v>
      </c>
      <c r="AC107" s="14" t="s">
        <v>226</v>
      </c>
      <c r="AD107" s="14" t="s">
        <v>226</v>
      </c>
      <c r="AE107" s="14" t="s">
        <v>226</v>
      </c>
      <c r="AF107" s="14" t="s">
        <v>226</v>
      </c>
      <c r="AG107" s="14" t="s">
        <v>226</v>
      </c>
      <c r="AH107" s="14" t="s">
        <v>226</v>
      </c>
      <c r="AI107" s="14" t="str">
        <f>S107</f>
        <v>вывеска над входом центрального офиса</v>
      </c>
      <c r="AJ107" s="18" t="s">
        <v>286</v>
      </c>
    </row>
    <row r="108" spans="1:39" ht="69.75" customHeight="1" x14ac:dyDescent="0.25">
      <c r="A108" s="16" t="s">
        <v>193</v>
      </c>
      <c r="B108" s="5" t="s">
        <v>194</v>
      </c>
      <c r="C108" s="5" t="s">
        <v>195</v>
      </c>
      <c r="D108" s="14" t="s">
        <v>226</v>
      </c>
      <c r="E108" s="14" t="s">
        <v>226</v>
      </c>
      <c r="F108" s="14" t="str">
        <f t="shared" si="96"/>
        <v xml:space="preserve"> анализаторы качества электрической энергии 6 ед.</v>
      </c>
      <c r="G108" s="14" t="s">
        <v>226</v>
      </c>
      <c r="H108" s="14" t="s">
        <v>226</v>
      </c>
      <c r="I108" s="14" t="s">
        <v>226</v>
      </c>
      <c r="J108" s="14" t="str">
        <f t="shared" si="97"/>
        <v xml:space="preserve"> анализаторы качества электрической энергии 6 ед.</v>
      </c>
      <c r="K108" s="14"/>
      <c r="L108" s="14" t="s">
        <v>226</v>
      </c>
      <c r="M108" s="14" t="s">
        <v>226</v>
      </c>
      <c r="N108" s="14" t="s">
        <v>226</v>
      </c>
      <c r="O108" s="14" t="s">
        <v>226</v>
      </c>
      <c r="P108" s="14" t="s">
        <v>226</v>
      </c>
      <c r="Q108" s="14" t="s">
        <v>257</v>
      </c>
      <c r="R108" s="14" t="s">
        <v>226</v>
      </c>
      <c r="S108" s="14" t="s">
        <v>257</v>
      </c>
      <c r="T108" s="14" t="s">
        <v>226</v>
      </c>
      <c r="U108" s="14" t="s">
        <v>226</v>
      </c>
      <c r="V108" s="14" t="s">
        <v>226</v>
      </c>
      <c r="W108" s="14" t="s">
        <v>226</v>
      </c>
      <c r="X108" s="14" t="s">
        <v>226</v>
      </c>
      <c r="Y108" s="14" t="s">
        <v>226</v>
      </c>
      <c r="Z108" s="14" t="s">
        <v>226</v>
      </c>
      <c r="AA108" s="14" t="s">
        <v>226</v>
      </c>
      <c r="AB108" s="14" t="s">
        <v>226</v>
      </c>
      <c r="AC108" s="14" t="s">
        <v>226</v>
      </c>
      <c r="AD108" s="14" t="s">
        <v>226</v>
      </c>
      <c r="AE108" s="14" t="s">
        <v>226</v>
      </c>
      <c r="AF108" s="14" t="s">
        <v>226</v>
      </c>
      <c r="AG108" s="14" t="str">
        <f>Q108</f>
        <v xml:space="preserve"> анализаторы качества электрической энергии 6 ед.</v>
      </c>
      <c r="AH108" s="14" t="s">
        <v>226</v>
      </c>
      <c r="AI108" s="14" t="str">
        <f>S108</f>
        <v xml:space="preserve"> анализаторы качества электрической энергии 6 ед.</v>
      </c>
      <c r="AJ108" s="14" t="s">
        <v>226</v>
      </c>
    </row>
    <row r="109" spans="1:39" ht="60.75" customHeight="1" x14ac:dyDescent="0.25">
      <c r="A109" s="16" t="s">
        <v>196</v>
      </c>
      <c r="B109" s="5" t="s">
        <v>197</v>
      </c>
      <c r="C109" s="5" t="s">
        <v>198</v>
      </c>
      <c r="D109" s="14" t="s">
        <v>226</v>
      </c>
      <c r="E109" s="14" t="s">
        <v>226</v>
      </c>
      <c r="F109" s="14" t="str">
        <f t="shared" si="96"/>
        <v>персональный компьютер 30 ед.</v>
      </c>
      <c r="G109" s="14" t="s">
        <v>226</v>
      </c>
      <c r="H109" s="14" t="s">
        <v>226</v>
      </c>
      <c r="I109" s="14" t="s">
        <v>226</v>
      </c>
      <c r="J109" s="14" t="str">
        <f t="shared" si="97"/>
        <v>персональный компьютер 30 ед.</v>
      </c>
      <c r="K109" s="14"/>
      <c r="L109" s="14" t="s">
        <v>226</v>
      </c>
      <c r="M109" s="14" t="s">
        <v>226</v>
      </c>
      <c r="N109" s="14" t="s">
        <v>226</v>
      </c>
      <c r="O109" s="14" t="s">
        <v>226</v>
      </c>
      <c r="P109" s="14" t="s">
        <v>226</v>
      </c>
      <c r="Q109" s="14" t="s">
        <v>258</v>
      </c>
      <c r="R109" s="14" t="s">
        <v>226</v>
      </c>
      <c r="S109" s="14" t="s">
        <v>258</v>
      </c>
      <c r="T109" s="14" t="s">
        <v>226</v>
      </c>
      <c r="U109" s="14" t="s">
        <v>226</v>
      </c>
      <c r="V109" s="14" t="s">
        <v>226</v>
      </c>
      <c r="W109" s="14" t="s">
        <v>226</v>
      </c>
      <c r="X109" s="14" t="s">
        <v>226</v>
      </c>
      <c r="Y109" s="14" t="s">
        <v>226</v>
      </c>
      <c r="Z109" s="14" t="s">
        <v>226</v>
      </c>
      <c r="AA109" s="14" t="s">
        <v>226</v>
      </c>
      <c r="AB109" s="14" t="s">
        <v>226</v>
      </c>
      <c r="AC109" s="14" t="s">
        <v>226</v>
      </c>
      <c r="AD109" s="14" t="s">
        <v>226</v>
      </c>
      <c r="AE109" s="14" t="s">
        <v>226</v>
      </c>
      <c r="AF109" s="14" t="s">
        <v>226</v>
      </c>
      <c r="AG109" s="14" t="str">
        <f>Q109</f>
        <v>персональный компьютер 30 ед.</v>
      </c>
      <c r="AH109" s="14" t="s">
        <v>226</v>
      </c>
      <c r="AI109" s="14" t="str">
        <f>S109</f>
        <v>персональный компьютер 30 ед.</v>
      </c>
      <c r="AJ109" s="14" t="s">
        <v>226</v>
      </c>
    </row>
    <row r="110" spans="1:39" ht="59.25" customHeight="1" x14ac:dyDescent="0.25">
      <c r="A110" s="16" t="s">
        <v>199</v>
      </c>
      <c r="B110" s="5" t="s">
        <v>200</v>
      </c>
      <c r="C110" s="5" t="s">
        <v>201</v>
      </c>
      <c r="D110" s="14" t="s">
        <v>226</v>
      </c>
      <c r="E110" s="14" t="s">
        <v>226</v>
      </c>
      <c r="F110" s="14" t="str">
        <f t="shared" si="96"/>
        <v>персональный компьютер 88  ед.</v>
      </c>
      <c r="G110" s="14" t="s">
        <v>226</v>
      </c>
      <c r="H110" s="14" t="s">
        <v>226</v>
      </c>
      <c r="I110" s="14" t="s">
        <v>226</v>
      </c>
      <c r="J110" s="14" t="str">
        <f t="shared" si="97"/>
        <v>персональный компьютер 184 ед.</v>
      </c>
      <c r="K110" s="14"/>
      <c r="L110" s="14" t="s">
        <v>226</v>
      </c>
      <c r="M110" s="14" t="s">
        <v>226</v>
      </c>
      <c r="N110" s="14" t="s">
        <v>226</v>
      </c>
      <c r="O110" s="14" t="s">
        <v>226</v>
      </c>
      <c r="P110" s="14" t="s">
        <v>226</v>
      </c>
      <c r="Q110" s="14" t="s">
        <v>226</v>
      </c>
      <c r="R110" s="14" t="s">
        <v>226</v>
      </c>
      <c r="S110" s="14" t="s">
        <v>226</v>
      </c>
      <c r="T110" s="14" t="s">
        <v>226</v>
      </c>
      <c r="U110" s="14" t="s">
        <v>264</v>
      </c>
      <c r="V110" s="14" t="s">
        <v>226</v>
      </c>
      <c r="W110" s="14" t="s">
        <v>307</v>
      </c>
      <c r="X110" s="14" t="s">
        <v>226</v>
      </c>
      <c r="Y110" s="14" t="s">
        <v>266</v>
      </c>
      <c r="Z110" s="14" t="s">
        <v>226</v>
      </c>
      <c r="AA110" s="14" t="s">
        <v>308</v>
      </c>
      <c r="AB110" s="14" t="s">
        <v>226</v>
      </c>
      <c r="AC110" s="14" t="s">
        <v>226</v>
      </c>
      <c r="AD110" s="14" t="s">
        <v>226</v>
      </c>
      <c r="AE110" s="14" t="s">
        <v>226</v>
      </c>
      <c r="AF110" s="14" t="s">
        <v>226</v>
      </c>
      <c r="AG110" s="14" t="s">
        <v>268</v>
      </c>
      <c r="AH110" s="14" t="s">
        <v>226</v>
      </c>
      <c r="AI110" s="14" t="s">
        <v>309</v>
      </c>
      <c r="AJ110" s="18" t="s">
        <v>289</v>
      </c>
    </row>
    <row r="111" spans="1:39" ht="37.5" customHeight="1" x14ac:dyDescent="0.25">
      <c r="A111" s="16" t="s">
        <v>202</v>
      </c>
      <c r="B111" s="5" t="s">
        <v>203</v>
      </c>
      <c r="C111" s="5" t="s">
        <v>204</v>
      </c>
      <c r="D111" s="14" t="s">
        <v>226</v>
      </c>
      <c r="E111" s="14" t="s">
        <v>226</v>
      </c>
      <c r="F111" s="14" t="str">
        <f t="shared" si="96"/>
        <v>нд</v>
      </c>
      <c r="G111" s="14" t="s">
        <v>226</v>
      </c>
      <c r="H111" s="14" t="s">
        <v>226</v>
      </c>
      <c r="I111" s="14" t="s">
        <v>226</v>
      </c>
      <c r="J111" s="14" t="str">
        <f t="shared" si="97"/>
        <v>Система хранения данных</v>
      </c>
      <c r="K111" s="14"/>
      <c r="L111" s="14" t="s">
        <v>226</v>
      </c>
      <c r="M111" s="14" t="s">
        <v>226</v>
      </c>
      <c r="N111" s="14" t="s">
        <v>226</v>
      </c>
      <c r="O111" s="14" t="s">
        <v>226</v>
      </c>
      <c r="P111" s="14" t="s">
        <v>226</v>
      </c>
      <c r="Q111" s="14" t="s">
        <v>226</v>
      </c>
      <c r="R111" s="14" t="s">
        <v>226</v>
      </c>
      <c r="S111" s="14" t="s">
        <v>260</v>
      </c>
      <c r="T111" s="14" t="s">
        <v>226</v>
      </c>
      <c r="U111" s="14" t="s">
        <v>226</v>
      </c>
      <c r="V111" s="14" t="s">
        <v>226</v>
      </c>
      <c r="W111" s="14" t="s">
        <v>226</v>
      </c>
      <c r="X111" s="14" t="s">
        <v>226</v>
      </c>
      <c r="Y111" s="14" t="s">
        <v>226</v>
      </c>
      <c r="Z111" s="14" t="s">
        <v>226</v>
      </c>
      <c r="AA111" s="14" t="s">
        <v>226</v>
      </c>
      <c r="AB111" s="14" t="s">
        <v>226</v>
      </c>
      <c r="AC111" s="14" t="s">
        <v>226</v>
      </c>
      <c r="AD111" s="14" t="s">
        <v>226</v>
      </c>
      <c r="AE111" s="14" t="s">
        <v>226</v>
      </c>
      <c r="AF111" s="14" t="s">
        <v>226</v>
      </c>
      <c r="AG111" s="14" t="s">
        <v>226</v>
      </c>
      <c r="AH111" s="14" t="s">
        <v>226</v>
      </c>
      <c r="AI111" s="14" t="str">
        <f>S111</f>
        <v>Система хранения данных</v>
      </c>
      <c r="AJ111" s="14" t="s">
        <v>292</v>
      </c>
    </row>
    <row r="112" spans="1:39" ht="103.5" customHeight="1" x14ac:dyDescent="0.25">
      <c r="A112" s="16" t="s">
        <v>205</v>
      </c>
      <c r="B112" s="5" t="s">
        <v>206</v>
      </c>
      <c r="C112" s="5" t="s">
        <v>207</v>
      </c>
      <c r="D112" s="14" t="s">
        <v>226</v>
      </c>
      <c r="E112" s="14" t="s">
        <v>226</v>
      </c>
      <c r="F112" s="14" t="str">
        <f t="shared" si="96"/>
        <v>нд</v>
      </c>
      <c r="G112" s="14" t="s">
        <v>226</v>
      </c>
      <c r="H112" s="14" t="s">
        <v>226</v>
      </c>
      <c r="I112" s="14" t="s">
        <v>226</v>
      </c>
      <c r="J112" s="14" t="str">
        <f t="shared" si="97"/>
        <v xml:space="preserve">Сервер «Аквариус» T50 D212CF (АМПР.466539.120)-2 ед. ;  Патч-корд LC-LC 50/125 mm OM3 5м - 4 ед. </v>
      </c>
      <c r="K112" s="14"/>
      <c r="L112" s="14" t="s">
        <v>226</v>
      </c>
      <c r="M112" s="14" t="s">
        <v>226</v>
      </c>
      <c r="N112" s="14" t="s">
        <v>226</v>
      </c>
      <c r="O112" s="14" t="s">
        <v>226</v>
      </c>
      <c r="P112" s="14" t="s">
        <v>226</v>
      </c>
      <c r="Q112" s="14" t="s">
        <v>226</v>
      </c>
      <c r="R112" s="14" t="s">
        <v>226</v>
      </c>
      <c r="S112" s="14" t="s">
        <v>261</v>
      </c>
      <c r="T112" s="14" t="s">
        <v>226</v>
      </c>
      <c r="U112" s="14" t="s">
        <v>226</v>
      </c>
      <c r="V112" s="14" t="s">
        <v>226</v>
      </c>
      <c r="W112" s="14" t="s">
        <v>226</v>
      </c>
      <c r="X112" s="14" t="s">
        <v>226</v>
      </c>
      <c r="Y112" s="14" t="s">
        <v>226</v>
      </c>
      <c r="Z112" s="14" t="s">
        <v>226</v>
      </c>
      <c r="AA112" s="14" t="s">
        <v>226</v>
      </c>
      <c r="AB112" s="14" t="s">
        <v>226</v>
      </c>
      <c r="AC112" s="14" t="s">
        <v>226</v>
      </c>
      <c r="AD112" s="14" t="s">
        <v>226</v>
      </c>
      <c r="AE112" s="14" t="s">
        <v>226</v>
      </c>
      <c r="AF112" s="14" t="s">
        <v>226</v>
      </c>
      <c r="AG112" s="14" t="s">
        <v>226</v>
      </c>
      <c r="AH112" s="14" t="s">
        <v>226</v>
      </c>
      <c r="AI112" s="14" t="str">
        <f>S112</f>
        <v xml:space="preserve">Сервер «Аквариус» T50 D212CF (АМПР.466539.120)-2 ед. ;  Патч-корд LC-LC 50/125 mm OM3 5м - 4 ед. </v>
      </c>
      <c r="AJ112" s="7" t="s">
        <v>286</v>
      </c>
    </row>
    <row r="113" spans="1:36" ht="59.25" customHeight="1" x14ac:dyDescent="0.25">
      <c r="A113" s="16" t="s">
        <v>208</v>
      </c>
      <c r="B113" s="5" t="s">
        <v>209</v>
      </c>
      <c r="C113" s="5" t="s">
        <v>210</v>
      </c>
      <c r="D113" s="14" t="s">
        <v>226</v>
      </c>
      <c r="E113" s="14" t="s">
        <v>226</v>
      </c>
      <c r="F113" s="14" t="str">
        <f t="shared" si="96"/>
        <v>нд</v>
      </c>
      <c r="G113" s="14" t="s">
        <v>226</v>
      </c>
      <c r="H113" s="14" t="s">
        <v>226</v>
      </c>
      <c r="I113" s="14" t="s">
        <v>226</v>
      </c>
      <c r="J113" s="14" t="str">
        <f t="shared" si="97"/>
        <v>Источник бесперебойного питания 5 ед.</v>
      </c>
      <c r="K113" s="14"/>
      <c r="L113" s="14" t="s">
        <v>226</v>
      </c>
      <c r="M113" s="14" t="s">
        <v>226</v>
      </c>
      <c r="N113" s="14" t="s">
        <v>226</v>
      </c>
      <c r="O113" s="14" t="s">
        <v>226</v>
      </c>
      <c r="P113" s="14" t="s">
        <v>226</v>
      </c>
      <c r="Q113" s="14" t="s">
        <v>226</v>
      </c>
      <c r="R113" s="14" t="s">
        <v>226</v>
      </c>
      <c r="S113" s="14" t="s">
        <v>262</v>
      </c>
      <c r="T113" s="14" t="s">
        <v>226</v>
      </c>
      <c r="U113" s="14" t="s">
        <v>226</v>
      </c>
      <c r="V113" s="14" t="s">
        <v>226</v>
      </c>
      <c r="W113" s="14" t="s">
        <v>226</v>
      </c>
      <c r="X113" s="14" t="s">
        <v>226</v>
      </c>
      <c r="Y113" s="14" t="s">
        <v>226</v>
      </c>
      <c r="Z113" s="14" t="s">
        <v>226</v>
      </c>
      <c r="AA113" s="14" t="s">
        <v>226</v>
      </c>
      <c r="AB113" s="14" t="s">
        <v>226</v>
      </c>
      <c r="AC113" s="14" t="s">
        <v>226</v>
      </c>
      <c r="AD113" s="14" t="s">
        <v>226</v>
      </c>
      <c r="AE113" s="14" t="s">
        <v>226</v>
      </c>
      <c r="AF113" s="14" t="s">
        <v>226</v>
      </c>
      <c r="AG113" s="14" t="s">
        <v>226</v>
      </c>
      <c r="AH113" s="14" t="s">
        <v>226</v>
      </c>
      <c r="AI113" s="14" t="str">
        <f>S113</f>
        <v>Источник бесперебойного питания 5 ед.</v>
      </c>
      <c r="AJ113" s="7" t="s">
        <v>286</v>
      </c>
    </row>
    <row r="114" spans="1:36" ht="64.5" customHeight="1" x14ac:dyDescent="0.25">
      <c r="A114" s="20" t="s">
        <v>299</v>
      </c>
      <c r="B114" s="7" t="s">
        <v>300</v>
      </c>
      <c r="C114" s="7" t="s">
        <v>301</v>
      </c>
      <c r="D114" s="14" t="s">
        <v>226</v>
      </c>
      <c r="E114" s="14" t="s">
        <v>226</v>
      </c>
      <c r="F114" s="14" t="str">
        <f t="shared" ref="F114:F115" si="98">AG114</f>
        <v>нд</v>
      </c>
      <c r="G114" s="14" t="s">
        <v>226</v>
      </c>
      <c r="H114" s="14" t="s">
        <v>226</v>
      </c>
      <c r="I114" s="14" t="s">
        <v>226</v>
      </c>
      <c r="J114" s="14" t="str">
        <f t="shared" ref="J114:J115" si="99">AI114</f>
        <v>Сервер «Аквариус» T50 D212CF АМПР.466539.120 - 1 ед.</v>
      </c>
      <c r="K114" s="14"/>
      <c r="L114" s="14" t="s">
        <v>226</v>
      </c>
      <c r="M114" s="14" t="s">
        <v>226</v>
      </c>
      <c r="N114" s="14" t="s">
        <v>226</v>
      </c>
      <c r="O114" s="14" t="s">
        <v>226</v>
      </c>
      <c r="P114" s="14" t="s">
        <v>226</v>
      </c>
      <c r="Q114" s="14" t="s">
        <v>226</v>
      </c>
      <c r="R114" s="14" t="s">
        <v>226</v>
      </c>
      <c r="S114" s="14" t="s">
        <v>226</v>
      </c>
      <c r="T114" s="14" t="s">
        <v>226</v>
      </c>
      <c r="U114" s="14" t="s">
        <v>226</v>
      </c>
      <c r="V114" s="14" t="s">
        <v>226</v>
      </c>
      <c r="W114" s="14" t="s">
        <v>305</v>
      </c>
      <c r="X114" s="14" t="s">
        <v>226</v>
      </c>
      <c r="Y114" s="14" t="s">
        <v>226</v>
      </c>
      <c r="Z114" s="14" t="s">
        <v>226</v>
      </c>
      <c r="AA114" s="14" t="s">
        <v>226</v>
      </c>
      <c r="AB114" s="14" t="s">
        <v>226</v>
      </c>
      <c r="AC114" s="14" t="s">
        <v>226</v>
      </c>
      <c r="AD114" s="14" t="s">
        <v>226</v>
      </c>
      <c r="AE114" s="14" t="s">
        <v>226</v>
      </c>
      <c r="AF114" s="14" t="s">
        <v>226</v>
      </c>
      <c r="AG114" s="14" t="s">
        <v>226</v>
      </c>
      <c r="AH114" s="14" t="s">
        <v>226</v>
      </c>
      <c r="AI114" s="14" t="str">
        <f>W114</f>
        <v>Сервер «Аквариус» T50 D212CF АМПР.466539.120 - 1 ед.</v>
      </c>
      <c r="AJ114" s="7" t="s">
        <v>286</v>
      </c>
    </row>
    <row r="115" spans="1:36" ht="66" customHeight="1" x14ac:dyDescent="0.25">
      <c r="A115" s="20" t="s">
        <v>302</v>
      </c>
      <c r="B115" s="7" t="s">
        <v>303</v>
      </c>
      <c r="C115" s="7" t="s">
        <v>304</v>
      </c>
      <c r="D115" s="14" t="s">
        <v>226</v>
      </c>
      <c r="E115" s="14" t="s">
        <v>226</v>
      </c>
      <c r="F115" s="14" t="str">
        <f t="shared" si="98"/>
        <v>нд</v>
      </c>
      <c r="G115" s="14" t="s">
        <v>226</v>
      </c>
      <c r="H115" s="14" t="s">
        <v>226</v>
      </c>
      <c r="I115" s="14" t="s">
        <v>226</v>
      </c>
      <c r="J115" s="14" t="str">
        <f t="shared" si="99"/>
        <v>Система бесперебойного питания- 1 ед.</v>
      </c>
      <c r="K115" s="14"/>
      <c r="L115" s="14" t="s">
        <v>226</v>
      </c>
      <c r="M115" s="14" t="s">
        <v>226</v>
      </c>
      <c r="N115" s="14" t="s">
        <v>226</v>
      </c>
      <c r="O115" s="14" t="s">
        <v>226</v>
      </c>
      <c r="P115" s="14" t="s">
        <v>226</v>
      </c>
      <c r="Q115" s="14" t="s">
        <v>226</v>
      </c>
      <c r="R115" s="14" t="s">
        <v>226</v>
      </c>
      <c r="S115" s="14" t="s">
        <v>226</v>
      </c>
      <c r="T115" s="14" t="s">
        <v>226</v>
      </c>
      <c r="U115" s="14" t="s">
        <v>226</v>
      </c>
      <c r="V115" s="14" t="s">
        <v>226</v>
      </c>
      <c r="W115" s="5" t="s">
        <v>306</v>
      </c>
      <c r="X115" s="14" t="s">
        <v>226</v>
      </c>
      <c r="Y115" s="14" t="s">
        <v>226</v>
      </c>
      <c r="Z115" s="14" t="s">
        <v>226</v>
      </c>
      <c r="AA115" s="14" t="s">
        <v>226</v>
      </c>
      <c r="AB115" s="14" t="s">
        <v>226</v>
      </c>
      <c r="AC115" s="14" t="s">
        <v>226</v>
      </c>
      <c r="AD115" s="14" t="s">
        <v>226</v>
      </c>
      <c r="AE115" s="14" t="s">
        <v>226</v>
      </c>
      <c r="AF115" s="14" t="s">
        <v>226</v>
      </c>
      <c r="AG115" s="14" t="s">
        <v>226</v>
      </c>
      <c r="AH115" s="14" t="s">
        <v>226</v>
      </c>
      <c r="AI115" s="14" t="str">
        <f>W115</f>
        <v>Система бесперебойного питания- 1 ед.</v>
      </c>
      <c r="AJ115" s="7" t="s">
        <v>286</v>
      </c>
    </row>
    <row r="120" spans="1:36" x14ac:dyDescent="0.25">
      <c r="AH120" s="21"/>
    </row>
  </sheetData>
  <mergeCells count="33">
    <mergeCell ref="T10:U10"/>
    <mergeCell ref="V10:W10"/>
    <mergeCell ref="AB9:AE9"/>
    <mergeCell ref="AB10:AC10"/>
    <mergeCell ref="A2:AJ2"/>
    <mergeCell ref="A3:AJ3"/>
    <mergeCell ref="A4:AJ4"/>
    <mergeCell ref="A5:AJ5"/>
    <mergeCell ref="A6:AJ6"/>
    <mergeCell ref="AJ8:AJ11"/>
    <mergeCell ref="H10:K10"/>
    <mergeCell ref="B8:B11"/>
    <mergeCell ref="P10:Q10"/>
    <mergeCell ref="AD10:AE10"/>
    <mergeCell ref="C8:C11"/>
    <mergeCell ref="R10:S10"/>
    <mergeCell ref="P9:S9"/>
    <mergeCell ref="D8:K9"/>
    <mergeCell ref="D10:G10"/>
    <mergeCell ref="A1:AJ1"/>
    <mergeCell ref="A7:AJ7"/>
    <mergeCell ref="T9:W9"/>
    <mergeCell ref="N10:O10"/>
    <mergeCell ref="P8:AI8"/>
    <mergeCell ref="X10:Y10"/>
    <mergeCell ref="Z10:AA10"/>
    <mergeCell ref="X9:AA9"/>
    <mergeCell ref="AF10:AG10"/>
    <mergeCell ref="AH10:AI10"/>
    <mergeCell ref="AF9:AI9"/>
    <mergeCell ref="L8:O9"/>
    <mergeCell ref="L10:M10"/>
    <mergeCell ref="A8:A11"/>
  </mergeCells>
  <pageMargins left="0.31496062992125984" right="0.11811023622047245" top="0.35433070866141736" bottom="0.35433070866141736" header="0.31496062992125984" footer="0.31496062992125984"/>
  <pageSetup paperSize="8" scale="55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2025-06-02T11:25:23Z</dcterms:created>
  <dcterms:modified xsi:type="dcterms:W3CDTF">2025-08-27T11:35:36Z</dcterms:modified>
</cp:coreProperties>
</file>